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 tabRatio="847"/>
  </bookViews>
  <sheets>
    <sheet name="附件2（中职）" sheetId="16" r:id="rId1"/>
  </sheets>
  <externalReferences>
    <externalReference r:id="rId2"/>
    <externalReference r:id="rId3"/>
  </externalReferences>
  <definedNames>
    <definedName name="_a100000" localSheetId="0">#REF!</definedName>
    <definedName name="_a100000">#REF!</definedName>
    <definedName name="_xlnm._FilterDatabase" localSheetId="0" hidden="1">'附件2（中职）'!$A$5:$D$143</definedName>
    <definedName name="ddddddddd">'[1]43万人中学生'!#REF!</definedName>
    <definedName name="divq">'[1]43万人中学生'!#REF!</definedName>
    <definedName name="divqq">'[1]43万人中学生'!#REF!</definedName>
    <definedName name="DIVV">'[1]43万人中学生'!#REF!</definedName>
    <definedName name="DSFSDF">'[1]43万人中学生'!#REF!</definedName>
    <definedName name="fffffffff">'[1]43万人中学生'!#REF!</definedName>
    <definedName name="_xlnm.Print_Area" localSheetId="0">'附件2（中职）'!$A$1:$H$143</definedName>
    <definedName name="_xlnm.Print_Titles" localSheetId="0">'附件2（中职）'!$1:$5</definedName>
    <definedName name="分省明细汇总表" localSheetId="0">#REF!</definedName>
    <definedName name="分省明细汇总表">#REF!</definedName>
    <definedName name="去年780号分省汇总表" localSheetId="0">#REF!</definedName>
    <definedName name="去年780号分省汇总表">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2" i="16"/>
  <c r="E132"/>
  <c r="F132"/>
  <c r="G132"/>
  <c r="C132"/>
  <c r="D129"/>
  <c r="E129"/>
  <c r="F129"/>
  <c r="G129"/>
  <c r="H129"/>
  <c r="C129"/>
  <c r="D122"/>
  <c r="E122"/>
  <c r="F122"/>
  <c r="G122"/>
  <c r="C122"/>
  <c r="D118"/>
  <c r="E118"/>
  <c r="F118"/>
  <c r="G118"/>
  <c r="C118"/>
  <c r="D110"/>
  <c r="E110"/>
  <c r="F110"/>
  <c r="G110"/>
  <c r="C110"/>
  <c r="D107"/>
  <c r="E107"/>
  <c r="F107"/>
  <c r="G107"/>
  <c r="H107"/>
  <c r="C107"/>
  <c r="D101"/>
  <c r="E101"/>
  <c r="F101"/>
  <c r="G101"/>
  <c r="C101"/>
  <c r="D97"/>
  <c r="E97"/>
  <c r="F97"/>
  <c r="G97"/>
  <c r="H97"/>
  <c r="C97"/>
  <c r="D92"/>
  <c r="E92"/>
  <c r="F92"/>
  <c r="G92"/>
  <c r="C92"/>
  <c r="D83"/>
  <c r="E83"/>
  <c r="F83"/>
  <c r="G83"/>
  <c r="C83"/>
  <c r="D75"/>
  <c r="E75"/>
  <c r="F75"/>
  <c r="G75"/>
  <c r="C75"/>
  <c r="D64"/>
  <c r="E64"/>
  <c r="F64"/>
  <c r="G64"/>
  <c r="C64"/>
  <c r="D53"/>
  <c r="E53"/>
  <c r="F53"/>
  <c r="G53"/>
  <c r="C53"/>
  <c r="E40"/>
  <c r="G40"/>
  <c r="D37"/>
  <c r="E37"/>
  <c r="F37"/>
  <c r="G37"/>
  <c r="H37"/>
  <c r="C37"/>
  <c r="E9" l="1"/>
  <c r="E8" s="1"/>
  <c r="E7" s="1"/>
  <c r="F9"/>
  <c r="G9"/>
  <c r="H9"/>
  <c r="H8" s="1"/>
  <c r="H143" l="1"/>
  <c r="H142"/>
  <c r="H141"/>
  <c r="H140"/>
  <c r="H139"/>
  <c r="H138"/>
  <c r="H137"/>
  <c r="H136"/>
  <c r="H135"/>
  <c r="H134"/>
  <c r="H128"/>
  <c r="H127"/>
  <c r="H126"/>
  <c r="H125"/>
  <c r="H121"/>
  <c r="H120"/>
  <c r="H116"/>
  <c r="H115"/>
  <c r="H114"/>
  <c r="H113"/>
  <c r="H112"/>
  <c r="H106"/>
  <c r="H105"/>
  <c r="H104"/>
  <c r="H103"/>
  <c r="H96"/>
  <c r="H95"/>
  <c r="H94"/>
  <c r="H90"/>
  <c r="H89"/>
  <c r="H88"/>
  <c r="H87"/>
  <c r="H86"/>
  <c r="H85"/>
  <c r="H82"/>
  <c r="H81"/>
  <c r="H80"/>
  <c r="H79"/>
  <c r="H78"/>
  <c r="H77"/>
  <c r="H74"/>
  <c r="H73"/>
  <c r="H72"/>
  <c r="H71"/>
  <c r="H70"/>
  <c r="H69"/>
  <c r="H68"/>
  <c r="H67"/>
  <c r="H66"/>
  <c r="H63"/>
  <c r="H62"/>
  <c r="H61"/>
  <c r="H60"/>
  <c r="H59"/>
  <c r="H58"/>
  <c r="H57"/>
  <c r="H56"/>
  <c r="H55"/>
  <c r="H51"/>
  <c r="H50"/>
  <c r="F50"/>
  <c r="D50"/>
  <c r="H49"/>
  <c r="H47"/>
  <c r="H46"/>
  <c r="H45"/>
  <c r="H43"/>
  <c r="H42"/>
  <c r="F41"/>
  <c r="D41"/>
  <c r="D40" s="1"/>
  <c r="C41"/>
  <c r="G8"/>
  <c r="G7" s="1"/>
  <c r="F8"/>
  <c r="D9"/>
  <c r="D8" s="1"/>
  <c r="C9"/>
  <c r="C8" s="1"/>
  <c r="C7" s="1"/>
  <c r="H110" l="1"/>
  <c r="H53"/>
  <c r="H64"/>
  <c r="H101"/>
  <c r="F40"/>
  <c r="F7" s="1"/>
  <c r="H132"/>
  <c r="H75"/>
  <c r="H118"/>
  <c r="H122"/>
  <c r="H83"/>
  <c r="H92"/>
  <c r="D7"/>
  <c r="D6" s="1"/>
  <c r="F52"/>
  <c r="G52"/>
  <c r="G6" s="1"/>
  <c r="C52"/>
  <c r="E52"/>
  <c r="E6" s="1"/>
  <c r="D52"/>
  <c r="H41"/>
  <c r="F6" l="1"/>
  <c r="H40"/>
  <c r="H7" s="1"/>
  <c r="H6" s="1"/>
  <c r="C6"/>
  <c r="H52"/>
</calcChain>
</file>

<file path=xl/sharedStrings.xml><?xml version="1.0" encoding="utf-8"?>
<sst xmlns="http://schemas.openxmlformats.org/spreadsheetml/2006/main" count="242" uniqueCount="228">
  <si>
    <t>黑龙江交通职业技术学院</t>
  </si>
  <si>
    <t>黑龙江冰雪体育职业学院</t>
  </si>
  <si>
    <t>哈尔滨市小计</t>
  </si>
  <si>
    <t xml:space="preserve">      001101003</t>
  </si>
  <si>
    <t xml:space="preserve">      001101004</t>
  </si>
  <si>
    <t xml:space="preserve">      001101005</t>
  </si>
  <si>
    <t xml:space="preserve">      001101006</t>
  </si>
  <si>
    <t xml:space="preserve">      001101007</t>
  </si>
  <si>
    <t xml:space="preserve">      001101008</t>
  </si>
  <si>
    <t xml:space="preserve">      001101009</t>
  </si>
  <si>
    <t xml:space="preserve">      001101011</t>
  </si>
  <si>
    <t xml:space="preserve">      001101012</t>
  </si>
  <si>
    <t>齐齐哈尔市小计</t>
  </si>
  <si>
    <t xml:space="preserve">      001102002</t>
  </si>
  <si>
    <t xml:space="preserve">      001102003</t>
  </si>
  <si>
    <t xml:space="preserve">      001102004</t>
  </si>
  <si>
    <t xml:space="preserve">      001102005</t>
  </si>
  <si>
    <t xml:space="preserve">      001102006</t>
  </si>
  <si>
    <t xml:space="preserve">      001102007</t>
  </si>
  <si>
    <t xml:space="preserve">      001102008</t>
  </si>
  <si>
    <t xml:space="preserve">      001102009</t>
  </si>
  <si>
    <t xml:space="preserve">      001102010</t>
  </si>
  <si>
    <t>牡丹江市小计</t>
  </si>
  <si>
    <t xml:space="preserve">      001103003</t>
  </si>
  <si>
    <t xml:space="preserve">      001103004</t>
  </si>
  <si>
    <t xml:space="preserve">      001103005</t>
  </si>
  <si>
    <t xml:space="preserve">      001103006</t>
  </si>
  <si>
    <t>佳木斯市小计</t>
  </si>
  <si>
    <t xml:space="preserve">      001104002</t>
  </si>
  <si>
    <t xml:space="preserve">      001104003</t>
  </si>
  <si>
    <t xml:space="preserve">      001104004</t>
  </si>
  <si>
    <t xml:space="preserve">      001104006</t>
  </si>
  <si>
    <t xml:space="preserve">      001104007</t>
  </si>
  <si>
    <t>鸡西市小计</t>
  </si>
  <si>
    <t xml:space="preserve">      001105002</t>
  </si>
  <si>
    <t xml:space="preserve">      001105003</t>
  </si>
  <si>
    <t xml:space="preserve">      001105004</t>
  </si>
  <si>
    <t>鹤岗市小计</t>
  </si>
  <si>
    <t xml:space="preserve">      001106002</t>
  </si>
  <si>
    <t xml:space="preserve">      001106003</t>
  </si>
  <si>
    <t xml:space="preserve">      001107002</t>
  </si>
  <si>
    <t xml:space="preserve">      001107003</t>
  </si>
  <si>
    <t xml:space="preserve">      001107004</t>
  </si>
  <si>
    <t xml:space="preserve">      001107005</t>
  </si>
  <si>
    <t xml:space="preserve">      001108002</t>
  </si>
  <si>
    <t xml:space="preserve">    001109</t>
  </si>
  <si>
    <t xml:space="preserve">      001109001</t>
  </si>
  <si>
    <t xml:space="preserve">      001109002</t>
  </si>
  <si>
    <t xml:space="preserve">      001109003</t>
  </si>
  <si>
    <t xml:space="preserve">      001109004</t>
  </si>
  <si>
    <t xml:space="preserve">      001109005</t>
  </si>
  <si>
    <t xml:space="preserve">      001109006</t>
  </si>
  <si>
    <t xml:space="preserve">      001109007</t>
  </si>
  <si>
    <t xml:space="preserve">      001110002</t>
  </si>
  <si>
    <t xml:space="preserve">      001110003</t>
  </si>
  <si>
    <t>其中：大同区</t>
  </si>
  <si>
    <t xml:space="preserve">      001111002</t>
  </si>
  <si>
    <t xml:space="preserve">      001111003</t>
  </si>
  <si>
    <t xml:space="preserve">      001111004</t>
  </si>
  <si>
    <t xml:space="preserve">      001112006</t>
  </si>
  <si>
    <t xml:space="preserve">    001113</t>
  </si>
  <si>
    <t>绥化市小计</t>
  </si>
  <si>
    <t xml:space="preserve">      001113001</t>
  </si>
  <si>
    <t xml:space="preserve">      001113002</t>
  </si>
  <si>
    <t xml:space="preserve">      001113003</t>
  </si>
  <si>
    <t xml:space="preserve">      001113004</t>
  </si>
  <si>
    <t xml:space="preserve">      001113005</t>
  </si>
  <si>
    <t xml:space="preserve">      001113006</t>
  </si>
  <si>
    <t xml:space="preserve">      001113007</t>
  </si>
  <si>
    <t xml:space="preserve">      001113008</t>
  </si>
  <si>
    <t xml:space="preserve">      001113009</t>
  </si>
  <si>
    <t xml:space="preserve">      001113010</t>
  </si>
  <si>
    <r>
      <rPr>
        <b/>
        <sz val="14"/>
        <rFont val="仿宋_GB2312"/>
        <family val="3"/>
        <charset val="134"/>
      </rPr>
      <t>市县或学校名称</t>
    </r>
  </si>
  <si>
    <t>全省合计</t>
  </si>
  <si>
    <t>省属学校合计</t>
  </si>
  <si>
    <t>一、省属教育学校合计</t>
  </si>
  <si>
    <t>（一）公办学校小计</t>
  </si>
  <si>
    <t>739001</t>
  </si>
  <si>
    <t>304059</t>
  </si>
  <si>
    <t>（二）民办学校小计</t>
  </si>
  <si>
    <t>二、省属技工学校合计</t>
  </si>
  <si>
    <t>市县合计</t>
  </si>
  <si>
    <t xml:space="preserve">    001101</t>
  </si>
  <si>
    <t>宾县</t>
  </si>
  <si>
    <t>方正县</t>
  </si>
  <si>
    <t>依兰县</t>
  </si>
  <si>
    <t>巴彦县</t>
  </si>
  <si>
    <t>木兰县</t>
  </si>
  <si>
    <t>通河县</t>
  </si>
  <si>
    <t>延寿县</t>
  </si>
  <si>
    <t>五常市</t>
  </si>
  <si>
    <t>尚志市</t>
  </si>
  <si>
    <t xml:space="preserve">    001102</t>
  </si>
  <si>
    <t>龙江县</t>
  </si>
  <si>
    <t>讷河市</t>
  </si>
  <si>
    <t>依安县</t>
  </si>
  <si>
    <t>泰来县</t>
  </si>
  <si>
    <t>甘南县</t>
  </si>
  <si>
    <t>富裕县</t>
  </si>
  <si>
    <t>克山县</t>
  </si>
  <si>
    <t>克东县</t>
  </si>
  <si>
    <t>拜泉县</t>
  </si>
  <si>
    <t xml:space="preserve">    001103</t>
  </si>
  <si>
    <t>林口县</t>
  </si>
  <si>
    <t>穆棱市</t>
  </si>
  <si>
    <t>东宁县</t>
  </si>
  <si>
    <t>宁安市</t>
  </si>
  <si>
    <t>海林市</t>
  </si>
  <si>
    <t>绥芬河市</t>
  </si>
  <si>
    <t xml:space="preserve">    001104</t>
  </si>
  <si>
    <t>其中：郊区</t>
  </si>
  <si>
    <t>桦南县</t>
  </si>
  <si>
    <t>桦川县</t>
  </si>
  <si>
    <t>汤原县</t>
  </si>
  <si>
    <t>富锦市</t>
  </si>
  <si>
    <t>同江市</t>
  </si>
  <si>
    <t>抚远县</t>
  </si>
  <si>
    <t xml:space="preserve">    001105</t>
  </si>
  <si>
    <t>鸡东县</t>
  </si>
  <si>
    <t>密山市</t>
  </si>
  <si>
    <t>虎林市</t>
  </si>
  <si>
    <t xml:space="preserve">    001106</t>
  </si>
  <si>
    <t>萝北县</t>
  </si>
  <si>
    <t>绥滨县</t>
  </si>
  <si>
    <t xml:space="preserve">    001107</t>
  </si>
  <si>
    <t>双鸭山市小计</t>
  </si>
  <si>
    <t>集贤县</t>
  </si>
  <si>
    <t>宝清县</t>
  </si>
  <si>
    <t>友谊县</t>
  </si>
  <si>
    <t>饶河县</t>
  </si>
  <si>
    <t xml:space="preserve">    001108</t>
  </si>
  <si>
    <t>七台河市小计</t>
  </si>
  <si>
    <t>勃利县</t>
  </si>
  <si>
    <t>黑河市小计</t>
  </si>
  <si>
    <t>北安市</t>
  </si>
  <si>
    <t>嫩江县</t>
  </si>
  <si>
    <t>五大连池市</t>
  </si>
  <si>
    <t>逊克县</t>
  </si>
  <si>
    <t>孙吴县</t>
  </si>
  <si>
    <t>爱辉区</t>
  </si>
  <si>
    <t xml:space="preserve">    001110</t>
  </si>
  <si>
    <t>伊春市小计</t>
  </si>
  <si>
    <t>铁力市</t>
  </si>
  <si>
    <t>嘉荫县</t>
  </si>
  <si>
    <t xml:space="preserve">    001111</t>
  </si>
  <si>
    <t>大庆市小计</t>
  </si>
  <si>
    <t>林甸县</t>
  </si>
  <si>
    <t>肇州县</t>
  </si>
  <si>
    <t>肇源县</t>
  </si>
  <si>
    <t>杜蒙县</t>
  </si>
  <si>
    <t xml:space="preserve">    001112</t>
  </si>
  <si>
    <t>大兴安岭行署小计</t>
  </si>
  <si>
    <t>漠河县</t>
  </si>
  <si>
    <t>其中：北林区</t>
  </si>
  <si>
    <t>安达市</t>
  </si>
  <si>
    <t>肇东市</t>
  </si>
  <si>
    <t>兰西县</t>
  </si>
  <si>
    <t>青冈县</t>
  </si>
  <si>
    <t>明水县</t>
  </si>
  <si>
    <t>海伦市</t>
  </si>
  <si>
    <t>望奎县</t>
  </si>
  <si>
    <t>绥棱县</t>
  </si>
  <si>
    <t>庆安县</t>
  </si>
  <si>
    <t xml:space="preserve">      001101001</t>
  </si>
  <si>
    <t xml:space="preserve">      001102001</t>
  </si>
  <si>
    <t xml:space="preserve">      001103001</t>
  </si>
  <si>
    <t xml:space="preserve">      001104001</t>
  </si>
  <si>
    <t xml:space="preserve">      001105001</t>
  </si>
  <si>
    <t xml:space="preserve">      001106001</t>
  </si>
  <si>
    <t xml:space="preserve">      001107001</t>
  </si>
  <si>
    <t xml:space="preserve">      001108001</t>
  </si>
  <si>
    <t xml:space="preserve">      001110001</t>
  </si>
  <si>
    <t xml:space="preserve">      001111001</t>
  </si>
  <si>
    <t xml:space="preserve">      001112001</t>
  </si>
  <si>
    <t>黑龙江建筑职业技术学院</t>
  </si>
  <si>
    <t>黑龙江林业职业技术学院</t>
  </si>
  <si>
    <t>黑龙江旅游职业技术学院</t>
  </si>
  <si>
    <t>黑龙江农业经济职业学院</t>
  </si>
  <si>
    <t>黑龙江农业职业技术学院</t>
  </si>
  <si>
    <t>黑龙江商业职业学院</t>
  </si>
  <si>
    <t>黑龙江省对外贸易学校</t>
  </si>
  <si>
    <t>黑龙江省林业卫生学校</t>
  </si>
  <si>
    <t>黑龙江省贸易经济学校</t>
  </si>
  <si>
    <t>黑龙江省齐齐哈尔林业学校</t>
  </si>
  <si>
    <t>黑龙江省商务学校</t>
  </si>
  <si>
    <t>黑龙江省体育运动学校</t>
  </si>
  <si>
    <t>黑龙江艺术职业学院</t>
  </si>
  <si>
    <t>哈尔滨师范大学附属艺术学校</t>
  </si>
  <si>
    <t>哈尔滨体育学院附属竞技体校</t>
  </si>
  <si>
    <t>黑龙江广播电视大学中专学校</t>
  </si>
  <si>
    <t>黑龙江铁道职业学校（黑龙江第二技师学院）</t>
  </si>
  <si>
    <t>哈尔滨江南职业技术学院</t>
  </si>
  <si>
    <t>黑龙江三江美术职业学院</t>
  </si>
  <si>
    <t>黑龙江技师学院</t>
  </si>
  <si>
    <t>黑龙江第二技师学院</t>
  </si>
  <si>
    <t>黑龙江省轻工业技工学校</t>
  </si>
  <si>
    <t>黑龙江省水利工程技工学校</t>
  </si>
  <si>
    <t>黑龙江林业高级技工学校</t>
  </si>
  <si>
    <t>东北工程技术学校</t>
  </si>
  <si>
    <t>黑龙江省国资技工学校</t>
  </si>
  <si>
    <t>伊春技师学院</t>
  </si>
  <si>
    <t>黑龙江民航运输技工学校</t>
  </si>
  <si>
    <t>哈尔滨航运学校</t>
    <phoneticPr fontId="6" type="noConversion"/>
  </si>
  <si>
    <t>市本级</t>
    <phoneticPr fontId="6" type="noConversion"/>
  </si>
  <si>
    <t>行署本级</t>
    <phoneticPr fontId="6" type="noConversion"/>
  </si>
  <si>
    <t>市本级</t>
    <phoneticPr fontId="6" type="noConversion"/>
  </si>
  <si>
    <t>编码</t>
    <phoneticPr fontId="6" type="noConversion"/>
  </si>
  <si>
    <t xml:space="preserve">      001103002</t>
    <phoneticPr fontId="30" type="noConversion"/>
  </si>
  <si>
    <t xml:space="preserve"> 001103007</t>
    <phoneticPr fontId="30" type="noConversion"/>
  </si>
  <si>
    <t xml:space="preserve">  001104008</t>
    <phoneticPr fontId="30" type="noConversion"/>
  </si>
  <si>
    <t xml:space="preserve">  001111005</t>
    <phoneticPr fontId="30" type="noConversion"/>
  </si>
  <si>
    <t>教育</t>
    <phoneticPr fontId="6" type="noConversion"/>
  </si>
  <si>
    <t>技工</t>
    <phoneticPr fontId="6" type="noConversion"/>
  </si>
  <si>
    <t>技工</t>
    <phoneticPr fontId="6" type="noConversion"/>
  </si>
  <si>
    <t>教育</t>
    <phoneticPr fontId="6" type="noConversion"/>
  </si>
  <si>
    <t>技工</t>
    <phoneticPr fontId="6" type="noConversion"/>
  </si>
  <si>
    <t>黑龙江省护理高等专科学校</t>
    <phoneticPr fontId="6" type="noConversion"/>
  </si>
  <si>
    <t>黑龙江农业工程职业学院</t>
    <phoneticPr fontId="6" type="noConversion"/>
  </si>
  <si>
    <t>黑龙江生物科技职业学院</t>
    <phoneticPr fontId="6" type="noConversion"/>
  </si>
  <si>
    <t>黑龙江省水利水电学校</t>
    <phoneticPr fontId="6" type="noConversion"/>
  </si>
  <si>
    <t>黑龙江职业学院</t>
    <phoneticPr fontId="6" type="noConversion"/>
  </si>
  <si>
    <t>黑龙江省民政职业技术学校</t>
    <phoneticPr fontId="6" type="noConversion"/>
  </si>
  <si>
    <t>东北工程技术学校</t>
    <phoneticPr fontId="6" type="noConversion"/>
  </si>
  <si>
    <t>附件8</t>
    <phoneticPr fontId="6" type="noConversion"/>
  </si>
  <si>
    <t>中等职业教育资助经费绩效目标明细表</t>
    <phoneticPr fontId="6" type="noConversion"/>
  </si>
  <si>
    <t>国家助学金资助人数</t>
    <phoneticPr fontId="6" type="noConversion"/>
  </si>
  <si>
    <t>免学费资助人数</t>
    <phoneticPr fontId="6" type="noConversion"/>
  </si>
  <si>
    <t>国家奖学金资助人数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</si>
</sst>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_ ;[Red]\-0.00\ "/>
  </numFmts>
  <fonts count="32">
    <font>
      <sz val="11"/>
      <color theme="1"/>
      <name val="宋体"/>
      <charset val="134"/>
      <scheme val="minor"/>
    </font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Times New Roman"/>
      <family val="1"/>
    </font>
    <font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24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name val="Times New Roman"/>
      <family val="1"/>
    </font>
    <font>
      <b/>
      <sz val="14"/>
      <name val="宋体"/>
      <family val="3"/>
      <charset val="134"/>
    </font>
    <font>
      <b/>
      <sz val="14"/>
      <name val="仿宋_GB2312"/>
      <family val="3"/>
      <charset val="134"/>
    </font>
    <font>
      <b/>
      <sz val="14"/>
      <color indexed="8"/>
      <name val="仿宋_GB2312"/>
      <family val="3"/>
      <charset val="134"/>
    </font>
    <font>
      <b/>
      <sz val="16"/>
      <name val="Times New Roman"/>
      <family val="1"/>
    </font>
    <font>
      <sz val="16"/>
      <name val="Times New Roman"/>
      <family val="1"/>
    </font>
    <font>
      <sz val="14"/>
      <color theme="1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28"/>
      <name val="宋体"/>
      <family val="3"/>
      <charset val="134"/>
    </font>
    <font>
      <sz val="14"/>
      <name val="宋体"/>
      <family val="3"/>
      <charset val="134"/>
      <scheme val="minor"/>
    </font>
    <font>
      <b/>
      <sz val="14"/>
      <color indexed="8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1">
    <xf numFmtId="0" fontId="0" fillId="0" borderId="0">
      <alignment vertical="center"/>
    </xf>
    <xf numFmtId="0" fontId="21" fillId="0" borderId="0"/>
    <xf numFmtId="0" fontId="9" fillId="0" borderId="0"/>
    <xf numFmtId="0" fontId="22" fillId="0" borderId="0"/>
    <xf numFmtId="0" fontId="9" fillId="0" borderId="0">
      <alignment vertical="center"/>
    </xf>
    <xf numFmtId="0" fontId="9" fillId="0" borderId="0"/>
    <xf numFmtId="0" fontId="22" fillId="0" borderId="0"/>
    <xf numFmtId="0" fontId="9" fillId="0" borderId="0">
      <alignment vertical="center"/>
    </xf>
    <xf numFmtId="0" fontId="4" fillId="0" borderId="0">
      <alignment vertical="center"/>
    </xf>
    <xf numFmtId="0" fontId="9" fillId="0" borderId="0"/>
    <xf numFmtId="0" fontId="21" fillId="0" borderId="0"/>
    <xf numFmtId="0" fontId="9" fillId="0" borderId="0">
      <alignment vertical="center"/>
    </xf>
    <xf numFmtId="0" fontId="9" fillId="0" borderId="0"/>
    <xf numFmtId="0" fontId="22" fillId="0" borderId="0">
      <alignment vertical="center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">
    <xf numFmtId="0" fontId="0" fillId="0" borderId="0" xfId="0">
      <alignment vertical="center"/>
    </xf>
    <xf numFmtId="0" fontId="22" fillId="0" borderId="0" xfId="3"/>
    <xf numFmtId="0" fontId="0" fillId="0" borderId="0" xfId="3" applyFont="1" applyFill="1"/>
    <xf numFmtId="0" fontId="8" fillId="0" borderId="0" xfId="6" applyFont="1" applyFill="1"/>
    <xf numFmtId="0" fontId="3" fillId="0" borderId="0" xfId="6" applyFont="1" applyFill="1"/>
    <xf numFmtId="0" fontId="2" fillId="0" borderId="0" xfId="6" applyFont="1" applyFill="1"/>
    <xf numFmtId="0" fontId="2" fillId="0" borderId="0" xfId="3" applyFont="1" applyFill="1"/>
    <xf numFmtId="0" fontId="9" fillId="0" borderId="0" xfId="9" applyFont="1" applyFill="1" applyAlignment="1">
      <alignment vertical="center" wrapText="1"/>
    </xf>
    <xf numFmtId="0" fontId="10" fillId="0" borderId="0" xfId="6" applyFont="1" applyFill="1" applyAlignment="1">
      <alignment vertical="center" wrapText="1"/>
    </xf>
    <xf numFmtId="0" fontId="14" fillId="0" borderId="1" xfId="11" applyFont="1" applyFill="1" applyBorder="1" applyAlignment="1">
      <alignment horizontal="center" vertical="center" wrapText="1"/>
    </xf>
    <xf numFmtId="177" fontId="14" fillId="0" borderId="1" xfId="11" applyNumberFormat="1" applyFont="1" applyFill="1" applyBorder="1" applyAlignment="1">
      <alignment vertical="center" wrapText="1"/>
    </xf>
    <xf numFmtId="177" fontId="15" fillId="0" borderId="1" xfId="6" applyNumberFormat="1" applyFont="1" applyFill="1" applyBorder="1" applyAlignment="1">
      <alignment vertical="center" wrapText="1"/>
    </xf>
    <xf numFmtId="0" fontId="15" fillId="0" borderId="1" xfId="6" applyFont="1" applyFill="1" applyBorder="1" applyAlignment="1">
      <alignment horizontal="center" vertical="center" wrapText="1"/>
    </xf>
    <xf numFmtId="177" fontId="15" fillId="0" borderId="1" xfId="6" applyNumberFormat="1" applyFont="1" applyFill="1" applyBorder="1" applyAlignment="1">
      <alignment vertical="center"/>
    </xf>
    <xf numFmtId="176" fontId="18" fillId="0" borderId="1" xfId="3" applyNumberFormat="1" applyFont="1" applyFill="1" applyBorder="1" applyAlignment="1">
      <alignment horizontal="right" vertical="center" wrapText="1"/>
    </xf>
    <xf numFmtId="0" fontId="14" fillId="0" borderId="1" xfId="10" applyFont="1" applyFill="1" applyBorder="1" applyAlignment="1">
      <alignment horizontal="center" vertical="center" wrapText="1"/>
    </xf>
    <xf numFmtId="0" fontId="20" fillId="0" borderId="1" xfId="7" applyFont="1" applyFill="1" applyBorder="1" applyAlignment="1">
      <alignment horizontal="center" vertical="center" wrapText="1"/>
    </xf>
    <xf numFmtId="0" fontId="22" fillId="0" borderId="0" xfId="3" applyFill="1"/>
    <xf numFmtId="0" fontId="9" fillId="0" borderId="0" xfId="9" applyFont="1" applyFill="1" applyBorder="1" applyAlignment="1">
      <alignment horizontal="center" vertical="center" wrapText="1"/>
    </xf>
    <xf numFmtId="0" fontId="25" fillId="0" borderId="1" xfId="10" applyFont="1" applyFill="1" applyBorder="1" applyAlignment="1">
      <alignment horizontal="left" vertical="center" wrapText="1"/>
    </xf>
    <xf numFmtId="0" fontId="26" fillId="0" borderId="1" xfId="6" applyFont="1" applyFill="1" applyBorder="1" applyAlignment="1">
      <alignment horizontal="center" vertical="center"/>
    </xf>
    <xf numFmtId="0" fontId="27" fillId="0" borderId="1" xfId="11" applyFont="1" applyFill="1" applyBorder="1" applyAlignment="1">
      <alignment horizontal="center" vertical="center" wrapText="1"/>
    </xf>
    <xf numFmtId="0" fontId="26" fillId="0" borderId="1" xfId="6" applyFont="1" applyFill="1" applyBorder="1" applyAlignment="1">
      <alignment horizontal="center" vertical="center" wrapText="1"/>
    </xf>
    <xf numFmtId="0" fontId="27" fillId="0" borderId="1" xfId="10" applyFont="1" applyFill="1" applyBorder="1" applyAlignment="1">
      <alignment horizontal="center" vertical="center" wrapText="1"/>
    </xf>
    <xf numFmtId="0" fontId="28" fillId="0" borderId="1" xfId="2" applyFont="1" applyFill="1" applyBorder="1" applyAlignment="1">
      <alignment horizontal="center" vertical="center"/>
    </xf>
    <xf numFmtId="0" fontId="29" fillId="0" borderId="1" xfId="1" applyFont="1" applyFill="1" applyBorder="1" applyAlignment="1">
      <alignment horizontal="center" vertical="center"/>
    </xf>
    <xf numFmtId="0" fontId="31" fillId="0" borderId="2" xfId="14" applyNumberFormat="1" applyFont="1" applyFill="1" applyBorder="1" applyAlignment="1">
      <alignment horizontal="center" vertical="center" wrapText="1"/>
    </xf>
    <xf numFmtId="0" fontId="31" fillId="0" borderId="2" xfId="14" applyNumberFormat="1" applyFont="1" applyFill="1" applyBorder="1" applyAlignment="1">
      <alignment horizontal="left" vertical="center"/>
    </xf>
    <xf numFmtId="0" fontId="5" fillId="0" borderId="4" xfId="11" applyFont="1" applyFill="1" applyBorder="1" applyAlignment="1">
      <alignment horizontal="center" vertical="center" wrapText="1"/>
    </xf>
    <xf numFmtId="0" fontId="17" fillId="0" borderId="6" xfId="11" applyNumberFormat="1" applyFont="1" applyFill="1" applyBorder="1" applyAlignment="1">
      <alignment horizontal="center" vertical="center" wrapText="1"/>
    </xf>
    <xf numFmtId="0" fontId="16" fillId="0" borderId="6" xfId="11" applyNumberFormat="1" applyFont="1" applyFill="1" applyBorder="1" applyAlignment="1">
      <alignment horizontal="center" vertical="center" wrapText="1"/>
    </xf>
    <xf numFmtId="0" fontId="22" fillId="0" borderId="0" xfId="3" applyNumberFormat="1" applyFill="1"/>
    <xf numFmtId="0" fontId="17" fillId="0" borderId="2" xfId="10" applyNumberFormat="1" applyFont="1" applyFill="1" applyBorder="1" applyAlignment="1">
      <alignment horizontal="center" vertical="center" wrapText="1"/>
    </xf>
    <xf numFmtId="0" fontId="16" fillId="0" borderId="2" xfId="11" applyNumberFormat="1" applyFont="1" applyFill="1" applyBorder="1" applyAlignment="1">
      <alignment horizontal="center" vertical="center" wrapText="1"/>
    </xf>
    <xf numFmtId="0" fontId="17" fillId="0" borderId="2" xfId="11" applyNumberFormat="1" applyFont="1" applyFill="1" applyBorder="1" applyAlignment="1">
      <alignment horizontal="center" vertical="center" wrapText="1"/>
    </xf>
    <xf numFmtId="0" fontId="5" fillId="0" borderId="6" xfId="11" applyFont="1" applyFill="1" applyBorder="1" applyAlignment="1">
      <alignment horizontal="center" vertical="center" wrapText="1"/>
    </xf>
    <xf numFmtId="0" fontId="13" fillId="0" borderId="6" xfId="11" applyFont="1" applyFill="1" applyBorder="1" applyAlignment="1">
      <alignment horizontal="center" vertical="center" wrapText="1"/>
    </xf>
    <xf numFmtId="0" fontId="17" fillId="0" borderId="1" xfId="11" applyNumberFormat="1" applyFont="1" applyFill="1" applyBorder="1" applyAlignment="1">
      <alignment horizontal="center" vertical="center" wrapText="1"/>
    </xf>
    <xf numFmtId="0" fontId="15" fillId="0" borderId="1" xfId="3" applyFont="1" applyFill="1" applyBorder="1" applyAlignment="1">
      <alignment horizontal="center" vertical="center" wrapText="1"/>
    </xf>
    <xf numFmtId="0" fontId="7" fillId="0" borderId="0" xfId="6" applyFont="1" applyFill="1"/>
    <xf numFmtId="0" fontId="0" fillId="0" borderId="0" xfId="6" applyFont="1" applyFill="1"/>
    <xf numFmtId="0" fontId="26" fillId="0" borderId="1" xfId="1" applyFont="1" applyFill="1" applyBorder="1" applyAlignment="1">
      <alignment horizontal="center" vertical="center"/>
    </xf>
    <xf numFmtId="0" fontId="28" fillId="0" borderId="1" xfId="1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left" vertical="center"/>
    </xf>
    <xf numFmtId="0" fontId="19" fillId="0" borderId="1" xfId="1" applyFont="1" applyFill="1" applyBorder="1" applyAlignment="1">
      <alignment horizontal="left" vertical="center"/>
    </xf>
    <xf numFmtId="0" fontId="25" fillId="0" borderId="6" xfId="10" applyNumberFormat="1" applyFont="1" applyFill="1" applyBorder="1" applyAlignment="1">
      <alignment horizontal="center" vertical="center" wrapText="1"/>
    </xf>
    <xf numFmtId="0" fontId="25" fillId="0" borderId="6" xfId="10" applyNumberFormat="1" applyFont="1" applyFill="1" applyBorder="1" applyAlignment="1">
      <alignment horizontal="left" vertical="center" wrapText="1"/>
    </xf>
    <xf numFmtId="0" fontId="23" fillId="0" borderId="6" xfId="7" applyNumberFormat="1" applyFont="1" applyFill="1" applyBorder="1" applyAlignment="1">
      <alignment vertical="center" wrapText="1"/>
    </xf>
    <xf numFmtId="0" fontId="7" fillId="0" borderId="6" xfId="6" applyNumberFormat="1" applyFont="1" applyFill="1" applyBorder="1" applyAlignment="1">
      <alignment horizontal="center" vertical="center" wrapText="1"/>
    </xf>
    <xf numFmtId="0" fontId="28" fillId="0" borderId="6" xfId="3" applyNumberFormat="1" applyFont="1" applyFill="1" applyBorder="1" applyAlignment="1">
      <alignment horizontal="center" vertical="center" wrapText="1"/>
    </xf>
    <xf numFmtId="0" fontId="30" fillId="0" borderId="0" xfId="9" applyFont="1" applyFill="1" applyAlignment="1">
      <alignment vertical="center" wrapText="1"/>
    </xf>
    <xf numFmtId="0" fontId="13" fillId="0" borderId="8" xfId="11" applyFont="1" applyFill="1" applyBorder="1" applyAlignment="1">
      <alignment horizontal="center" vertical="center" wrapText="1"/>
    </xf>
    <xf numFmtId="0" fontId="13" fillId="0" borderId="7" xfId="11" applyFont="1" applyFill="1" applyBorder="1" applyAlignment="1">
      <alignment horizontal="center" vertical="center" wrapText="1"/>
    </xf>
    <xf numFmtId="0" fontId="13" fillId="0" borderId="6" xfId="11" applyFont="1" applyFill="1" applyBorder="1" applyAlignment="1">
      <alignment horizontal="center" vertical="center" wrapText="1"/>
    </xf>
    <xf numFmtId="0" fontId="24" fillId="0" borderId="0" xfId="9" applyFont="1" applyFill="1" applyBorder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2" fillId="0" borderId="5" xfId="11" applyFont="1" applyFill="1" applyBorder="1" applyAlignment="1">
      <alignment horizontal="center" vertical="center" wrapText="1"/>
    </xf>
    <xf numFmtId="0" fontId="12" fillId="0" borderId="3" xfId="11" applyFont="1" applyFill="1" applyBorder="1" applyAlignment="1">
      <alignment horizontal="center" vertical="center" wrapText="1"/>
    </xf>
  </cellXfs>
  <cellStyles count="21">
    <cellStyle name="常规" xfId="0" builtinId="0"/>
    <cellStyle name="常规 10" xfId="20"/>
    <cellStyle name="常规 2" xfId="13"/>
    <cellStyle name="常规 2 2 2" xfId="4"/>
    <cellStyle name="常规 2 4" xfId="9"/>
    <cellStyle name="常规 2 5" xfId="3"/>
    <cellStyle name="常规 3" xfId="12"/>
    <cellStyle name="常规 3 2" xfId="5"/>
    <cellStyle name="常规 3 2 2" xfId="2"/>
    <cellStyle name="常规 3 3" xfId="6"/>
    <cellStyle name="常规 3_黑财指（科教）152号 城乡义务教育补助资金明细表（提前告知）" xfId="14"/>
    <cellStyle name="常规 4" xfId="7"/>
    <cellStyle name="常规 4 3" xfId="8"/>
    <cellStyle name="常规 4 4" xfId="1"/>
    <cellStyle name="常规 5" xfId="15"/>
    <cellStyle name="常规 6" xfId="16"/>
    <cellStyle name="常规 7" xfId="17"/>
    <cellStyle name="常规 8" xfId="18"/>
    <cellStyle name="常规 9" xfId="19"/>
    <cellStyle name="常规_Sheet1" xfId="10"/>
    <cellStyle name="常规_教育2012年秋季学期免学费预算确定稿2012.12.26" xfId="1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1&#24180;&#32479;&#35745;&#36719;&#20214;&#23433;&#35013;&#30446;&#24405;(&#23478;&#37324;&#30005;&#33041;&#22791;&#20221;)/2011&#20998;&#26512;&#36719;&#20214;&#21333;&#20010;&#21462;&#25968;&#27979;&#35797;/2011&#24180;&#20998;&#26512;&#36719;&#20214;&#21450;&#26377;&#20851;&#36164;&#26009;/&#25945;&#32946;&#32479;&#35745;&#20998;&#26512;2011/&#28304;&#20195;&#30721;/2005&#24180;&#27827;&#21335;&#30465;&#20998;&#26512;&#36164;&#26009;&#34920;&#65288;&#32456;&#31295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5253;&#36130;&#25919;&#20840;&#30465;&#25216;&#24037;&#38498;&#26657;&#26680;&#23450;2020&#24180;&#36164;&#21161;&#36164;&#37329;&#24773;&#20917;&#34920;&#65288;&#26368;&#32456;&#30830;&#35748;&#31295;&#65289;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控制"/>
      <sheetName val="封面"/>
      <sheetName val="目录"/>
      <sheetName val="01各级各类情况"/>
      <sheetName val="03小学"/>
      <sheetName val="04小学学龄及在校生"/>
      <sheetName val="05农村小学"/>
      <sheetName val="06初中"/>
      <sheetName val="07农村初中"/>
      <sheetName val="08高中"/>
      <sheetName val="09农村高中"/>
      <sheetName val="10职业初中"/>
      <sheetName val="11农村职初"/>
      <sheetName val="12幼教"/>
      <sheetName val="13农村幼教"/>
      <sheetName val="14特教"/>
      <sheetName val="15中职"/>
      <sheetName val="16中专"/>
      <sheetName val="17成人中专"/>
      <sheetName val="18职高"/>
      <sheetName val="19成人中小学"/>
      <sheetName val="20扫盲班"/>
      <sheetName val="21成人培训"/>
      <sheetName val="22教育经费"/>
      <sheetName val="23入学率"/>
      <sheetName val="24毛入学率"/>
      <sheetName val="25保留率"/>
      <sheetName val="26辍学率"/>
      <sheetName val="27小学升学率"/>
      <sheetName val="28初中升学率"/>
      <sheetName val="29校均规模"/>
      <sheetName val="30班额"/>
      <sheetName val="31中学学历"/>
      <sheetName val="32小幼学历"/>
      <sheetName val="33中小学年龄"/>
      <sheetName val="34职称"/>
      <sheetName val="35生负"/>
      <sheetName val="36生均面积"/>
      <sheetName val="37农村生均面积"/>
      <sheetName val="38危房"/>
      <sheetName val="39图书"/>
      <sheetName val="40资产"/>
      <sheetName val="41仪器"/>
      <sheetName val="42在校生招生结构"/>
      <sheetName val="43万人中学生"/>
      <sheetName val="指标解释"/>
      <sheetName val="44高教在校生"/>
      <sheetName val="45高教专任教师"/>
      <sheetName val="46高教办学条件基本"/>
      <sheetName val="47高教办学条件监测"/>
      <sheetName val="48高教补充材料"/>
      <sheetName val="Sheet48"/>
      <sheetName val="Sheet47"/>
      <sheetName val="Sheet46"/>
      <sheetName val="Sheet45"/>
      <sheetName val="Sheet44"/>
      <sheetName val="Sheet43"/>
      <sheetName val="Sheet42"/>
      <sheetName val="Sheet41"/>
      <sheetName val="Sheet40"/>
      <sheetName val="Sheet39"/>
      <sheetName val="Sheet38"/>
      <sheetName val="Sheet37"/>
      <sheetName val="Sheet35"/>
      <sheetName val="Sheet36"/>
      <sheetName val="Sheet34"/>
      <sheetName val="Sheet33"/>
      <sheetName val="Sheet32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Sheet18"/>
      <sheetName val="Sheet17"/>
      <sheetName val="Sheet16"/>
      <sheetName val="Sheet15"/>
      <sheetName val="Sheet14"/>
      <sheetName val="Sheet13"/>
      <sheetName val="Sheet12"/>
      <sheetName val="Sheet11"/>
      <sheetName val="Sheet10"/>
      <sheetName val="Sheet9"/>
      <sheetName val="Sheet8"/>
      <sheetName val="Sheet7"/>
      <sheetName val="Sheet6"/>
      <sheetName val="Sheet5"/>
      <sheetName val="Sheet4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最终稿 确认稿"/>
      <sheetName val="Sheet2"/>
      <sheetName val="Sheet3"/>
    </sheetNames>
    <sheetDataSet>
      <sheetData sheetId="0">
        <row r="7">
          <cell r="A7" t="str">
            <v>黑龙江技师学院</v>
          </cell>
          <cell r="B7">
            <v>6</v>
          </cell>
        </row>
        <row r="8">
          <cell r="A8" t="str">
            <v>黑龙江第二技师学院</v>
          </cell>
          <cell r="B8">
            <v>2</v>
          </cell>
        </row>
        <row r="9">
          <cell r="A9" t="str">
            <v>黑龙江省高级技工学校</v>
          </cell>
          <cell r="B9">
            <v>2</v>
          </cell>
        </row>
        <row r="10">
          <cell r="A10" t="str">
            <v>黑龙江省水利工程技工学校</v>
          </cell>
          <cell r="B10">
            <v>2</v>
          </cell>
        </row>
        <row r="11">
          <cell r="A11" t="str">
            <v>黑龙江林业高级技工学校</v>
          </cell>
          <cell r="B11">
            <v>2</v>
          </cell>
        </row>
        <row r="12">
          <cell r="A12" t="str">
            <v>东北工程技术学校</v>
          </cell>
          <cell r="B12">
            <v>3</v>
          </cell>
        </row>
        <row r="13">
          <cell r="A13" t="str">
            <v>伊春技师学院</v>
          </cell>
          <cell r="B13">
            <v>4</v>
          </cell>
        </row>
        <row r="14">
          <cell r="A14" t="str">
            <v>（二）民办学校小计</v>
          </cell>
          <cell r="B14">
            <v>0</v>
          </cell>
        </row>
        <row r="15">
          <cell r="A15" t="str">
            <v>黑龙江民航运输技工学校</v>
          </cell>
          <cell r="B15">
            <v>0</v>
          </cell>
        </row>
        <row r="16">
          <cell r="A16" t="str">
            <v>二、市（地）所属院校合计</v>
          </cell>
          <cell r="B16">
            <v>76</v>
          </cell>
        </row>
        <row r="17">
          <cell r="A17" t="str">
            <v>（一）哈尔滨市小计</v>
          </cell>
          <cell r="B17">
            <v>41</v>
          </cell>
        </row>
        <row r="18">
          <cell r="A18" t="str">
            <v>哈尔滨市</v>
          </cell>
          <cell r="B18">
            <v>41</v>
          </cell>
        </row>
        <row r="19">
          <cell r="A19" t="str">
            <v>双城区</v>
          </cell>
        </row>
        <row r="20">
          <cell r="A20" t="str">
            <v>宾县</v>
          </cell>
        </row>
        <row r="21">
          <cell r="A21" t="str">
            <v>方正县</v>
          </cell>
        </row>
        <row r="22">
          <cell r="A22" t="str">
            <v>依兰县</v>
          </cell>
        </row>
        <row r="23">
          <cell r="A23" t="str">
            <v>巴彦县</v>
          </cell>
        </row>
        <row r="24">
          <cell r="A24" t="str">
            <v>木兰县</v>
          </cell>
        </row>
        <row r="25">
          <cell r="A25" t="str">
            <v>通河县</v>
          </cell>
        </row>
        <row r="26">
          <cell r="A26" t="str">
            <v>延寿县</v>
          </cell>
        </row>
        <row r="27">
          <cell r="A27" t="str">
            <v>五常市</v>
          </cell>
        </row>
        <row r="28">
          <cell r="A28" t="str">
            <v>尚志市</v>
          </cell>
        </row>
        <row r="29">
          <cell r="A29" t="str">
            <v>（二）齐齐哈尔市小计</v>
          </cell>
          <cell r="B29">
            <v>12</v>
          </cell>
        </row>
        <row r="30">
          <cell r="A30" t="str">
            <v>齐齐哈尔市</v>
          </cell>
          <cell r="B30">
            <v>12</v>
          </cell>
        </row>
        <row r="31">
          <cell r="A31" t="str">
            <v>龙江县</v>
          </cell>
        </row>
        <row r="32">
          <cell r="A32" t="str">
            <v>讷河市</v>
          </cell>
        </row>
        <row r="33">
          <cell r="A33" t="str">
            <v>依安县</v>
          </cell>
        </row>
        <row r="34">
          <cell r="A34" t="str">
            <v>泰来县</v>
          </cell>
        </row>
        <row r="35">
          <cell r="A35" t="str">
            <v>甘南县</v>
          </cell>
        </row>
        <row r="36">
          <cell r="A36" t="str">
            <v>富裕县</v>
          </cell>
        </row>
        <row r="37">
          <cell r="A37" t="str">
            <v>克山县</v>
          </cell>
        </row>
        <row r="38">
          <cell r="A38" t="str">
            <v>克东县</v>
          </cell>
        </row>
        <row r="39">
          <cell r="A39" t="str">
            <v>拜泉县</v>
          </cell>
        </row>
        <row r="40">
          <cell r="A40" t="str">
            <v>梅里斯区</v>
          </cell>
        </row>
        <row r="41">
          <cell r="A41" t="str">
            <v>（三）牡丹江市小计</v>
          </cell>
          <cell r="B41">
            <v>4</v>
          </cell>
        </row>
        <row r="42">
          <cell r="A42" t="str">
            <v>牡丹江市</v>
          </cell>
          <cell r="B42">
            <v>4</v>
          </cell>
        </row>
        <row r="43">
          <cell r="A43" t="str">
            <v>林口县</v>
          </cell>
        </row>
        <row r="44">
          <cell r="A44" t="str">
            <v>穆棱市</v>
          </cell>
        </row>
        <row r="45">
          <cell r="A45" t="str">
            <v>东宁县</v>
          </cell>
        </row>
        <row r="46">
          <cell r="A46" t="str">
            <v>宁安市</v>
          </cell>
        </row>
        <row r="47">
          <cell r="A47" t="str">
            <v>海林市</v>
          </cell>
        </row>
        <row r="48">
          <cell r="A48" t="str">
            <v>（四）佳木斯市小计</v>
          </cell>
          <cell r="B48">
            <v>3</v>
          </cell>
        </row>
        <row r="49">
          <cell r="A49" t="str">
            <v>佳木斯市</v>
          </cell>
          <cell r="B49">
            <v>3</v>
          </cell>
        </row>
        <row r="50">
          <cell r="A50" t="str">
            <v>其中：郊区</v>
          </cell>
        </row>
        <row r="51">
          <cell r="A51" t="str">
            <v>桦南县</v>
          </cell>
        </row>
        <row r="52">
          <cell r="A52" t="str">
            <v>桦川县</v>
          </cell>
        </row>
        <row r="53">
          <cell r="A53" t="str">
            <v>汤原县</v>
          </cell>
        </row>
        <row r="54">
          <cell r="A54" t="str">
            <v>富锦市</v>
          </cell>
        </row>
        <row r="55">
          <cell r="A55" t="str">
            <v>同江市</v>
          </cell>
        </row>
        <row r="56">
          <cell r="A56" t="str">
            <v>（五）大庆市小计</v>
          </cell>
          <cell r="B56">
            <v>4</v>
          </cell>
        </row>
        <row r="57">
          <cell r="A57" t="str">
            <v>大庆市</v>
          </cell>
          <cell r="B57">
            <v>4</v>
          </cell>
        </row>
        <row r="58">
          <cell r="A58" t="str">
            <v>大同区</v>
          </cell>
        </row>
        <row r="59">
          <cell r="A59" t="str">
            <v>林甸县</v>
          </cell>
        </row>
        <row r="60">
          <cell r="A60" t="str">
            <v>肇州县</v>
          </cell>
        </row>
        <row r="61">
          <cell r="A61" t="str">
            <v>肇源县</v>
          </cell>
        </row>
        <row r="62">
          <cell r="A62" t="str">
            <v>（六）鸡西市小计</v>
          </cell>
          <cell r="B62">
            <v>0</v>
          </cell>
        </row>
        <row r="63">
          <cell r="A63" t="str">
            <v>鸡西市</v>
          </cell>
        </row>
        <row r="64">
          <cell r="A64" t="str">
            <v>鸡东县</v>
          </cell>
        </row>
        <row r="65">
          <cell r="A65" t="str">
            <v>密山市</v>
          </cell>
        </row>
        <row r="66">
          <cell r="A66" t="str">
            <v>虎林市</v>
          </cell>
        </row>
        <row r="67">
          <cell r="A67" t="str">
            <v>（七）双鸭山市小计</v>
          </cell>
          <cell r="B67">
            <v>3</v>
          </cell>
        </row>
        <row r="68">
          <cell r="A68" t="str">
            <v>双鸭山市</v>
          </cell>
          <cell r="B68">
            <v>2</v>
          </cell>
        </row>
        <row r="69">
          <cell r="A69" t="str">
            <v>集贤县</v>
          </cell>
        </row>
        <row r="70">
          <cell r="A70" t="str">
            <v>宝清县</v>
          </cell>
          <cell r="B70">
            <v>1</v>
          </cell>
        </row>
        <row r="71">
          <cell r="A71" t="str">
            <v>友谊县</v>
          </cell>
        </row>
        <row r="72">
          <cell r="A72" t="str">
            <v>饶河县</v>
          </cell>
        </row>
        <row r="73">
          <cell r="A73" t="str">
            <v>（八）伊春市小计</v>
          </cell>
          <cell r="B73">
            <v>0</v>
          </cell>
        </row>
        <row r="74">
          <cell r="A74" t="str">
            <v>伊春市</v>
          </cell>
        </row>
        <row r="75">
          <cell r="A75" t="str">
            <v>其中：双丰林业局</v>
          </cell>
        </row>
        <row r="76">
          <cell r="A76" t="str">
            <v>铁力林业局</v>
          </cell>
        </row>
        <row r="77">
          <cell r="A77" t="str">
            <v>朗乡林业局</v>
          </cell>
        </row>
        <row r="78">
          <cell r="A78" t="str">
            <v>铁力市</v>
          </cell>
        </row>
        <row r="79">
          <cell r="A79" t="str">
            <v>嘉荫县</v>
          </cell>
        </row>
        <row r="80">
          <cell r="A80" t="str">
            <v>（九）七台河市小计</v>
          </cell>
          <cell r="B80">
            <v>2</v>
          </cell>
        </row>
        <row r="81">
          <cell r="A81" t="str">
            <v>七台河市</v>
          </cell>
          <cell r="B81">
            <v>2</v>
          </cell>
        </row>
        <row r="82">
          <cell r="A82" t="str">
            <v>勃利县</v>
          </cell>
        </row>
        <row r="83">
          <cell r="A83" t="str">
            <v>（十）鹤岗市小计</v>
          </cell>
          <cell r="B83">
            <v>1</v>
          </cell>
        </row>
        <row r="84">
          <cell r="A84" t="str">
            <v>鹤岗市</v>
          </cell>
          <cell r="B84">
            <v>1</v>
          </cell>
        </row>
        <row r="85">
          <cell r="A85" t="str">
            <v>萝北县</v>
          </cell>
        </row>
        <row r="86">
          <cell r="A86" t="str">
            <v>绥滨县</v>
          </cell>
        </row>
        <row r="87">
          <cell r="A87" t="str">
            <v>（十一）绥化市小计</v>
          </cell>
          <cell r="B87">
            <v>3</v>
          </cell>
        </row>
        <row r="88">
          <cell r="A88" t="str">
            <v>绥化市</v>
          </cell>
        </row>
        <row r="89">
          <cell r="A89" t="str">
            <v>其中：北林区</v>
          </cell>
        </row>
        <row r="90">
          <cell r="A90" t="str">
            <v>安达市</v>
          </cell>
          <cell r="B90">
            <v>2</v>
          </cell>
        </row>
        <row r="91">
          <cell r="A91" t="str">
            <v>肇东市</v>
          </cell>
        </row>
        <row r="92">
          <cell r="A92" t="str">
            <v>兰西县</v>
          </cell>
        </row>
        <row r="93">
          <cell r="A93" t="str">
            <v>青冈县</v>
          </cell>
        </row>
        <row r="94">
          <cell r="A94" t="str">
            <v>明水县</v>
          </cell>
        </row>
        <row r="95">
          <cell r="A95" t="str">
            <v>海伦市</v>
          </cell>
        </row>
        <row r="96">
          <cell r="A96" t="str">
            <v>望奎县</v>
          </cell>
        </row>
        <row r="97">
          <cell r="A97" t="str">
            <v>绥棱县</v>
          </cell>
          <cell r="B97">
            <v>1</v>
          </cell>
        </row>
        <row r="98">
          <cell r="A98" t="str">
            <v>庆安县</v>
          </cell>
        </row>
        <row r="99">
          <cell r="A99" t="str">
            <v>绥芬河市</v>
          </cell>
        </row>
        <row r="100">
          <cell r="A100" t="str">
            <v>杜蒙县</v>
          </cell>
        </row>
        <row r="101">
          <cell r="A101" t="str">
            <v>（十二）黑河市小计</v>
          </cell>
          <cell r="B101">
            <v>2</v>
          </cell>
        </row>
        <row r="102">
          <cell r="A102" t="str">
            <v>黑河市</v>
          </cell>
        </row>
        <row r="103">
          <cell r="A103" t="str">
            <v>其中：五大连池风景区</v>
          </cell>
        </row>
        <row r="104">
          <cell r="A104" t="str">
            <v>北安市</v>
          </cell>
          <cell r="B104">
            <v>1</v>
          </cell>
        </row>
        <row r="105">
          <cell r="A105" t="str">
            <v>嫩江县</v>
          </cell>
        </row>
        <row r="106">
          <cell r="A106" t="str">
            <v>五大连池市</v>
          </cell>
          <cell r="B106">
            <v>1</v>
          </cell>
        </row>
        <row r="107">
          <cell r="A107" t="str">
            <v>逊克县</v>
          </cell>
        </row>
        <row r="108">
          <cell r="A108" t="str">
            <v>孙吴县</v>
          </cell>
        </row>
        <row r="109">
          <cell r="A109" t="str">
            <v>黑河市爱辉区国库</v>
          </cell>
        </row>
        <row r="110">
          <cell r="A110" t="str">
            <v>（十三）大兴安岭地区小计</v>
          </cell>
          <cell r="B110">
            <v>1</v>
          </cell>
        </row>
        <row r="111">
          <cell r="A111" t="str">
            <v>大兴安岭行署</v>
          </cell>
          <cell r="B111">
            <v>1</v>
          </cell>
        </row>
        <row r="112">
          <cell r="A112" t="str">
            <v>加格达奇区</v>
          </cell>
        </row>
        <row r="113">
          <cell r="A113" t="str">
            <v>呼玛县</v>
          </cell>
        </row>
        <row r="114">
          <cell r="A114" t="str">
            <v>塔河县</v>
          </cell>
        </row>
        <row r="115">
          <cell r="A115" t="str">
            <v>漠河县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6"/>
  <sheetViews>
    <sheetView showZeros="0" tabSelected="1" workbookViewId="0">
      <pane xSplit="4" ySplit="10" topLeftCell="E11" activePane="bottomRight" state="frozen"/>
      <selection pane="topRight" activeCell="F1" sqref="F1"/>
      <selection pane="bottomLeft" activeCell="A12" sqref="A12"/>
      <selection pane="bottomRight" activeCell="H8" sqref="H8"/>
    </sheetView>
  </sheetViews>
  <sheetFormatPr defaultColWidth="14.625" defaultRowHeight="13.5"/>
  <cols>
    <col min="1" max="1" width="19" style="1" customWidth="1"/>
    <col min="2" max="2" width="25.75" style="1" customWidth="1"/>
    <col min="3" max="4" width="20.125" style="1" customWidth="1"/>
    <col min="5" max="6" width="13" style="17" customWidth="1"/>
    <col min="7" max="8" width="14.375" style="17" customWidth="1"/>
    <col min="9" max="16384" width="14.625" style="1"/>
  </cols>
  <sheetData>
    <row r="1" spans="1:8" ht="24" customHeight="1">
      <c r="A1" s="50" t="s">
        <v>223</v>
      </c>
      <c r="B1" s="7"/>
      <c r="C1" s="7"/>
      <c r="D1" s="7"/>
      <c r="E1" s="8"/>
      <c r="F1" s="8"/>
    </row>
    <row r="2" spans="1:8" ht="42.75" customHeight="1">
      <c r="A2" s="54" t="s">
        <v>224</v>
      </c>
      <c r="B2" s="54"/>
      <c r="C2" s="54"/>
      <c r="D2" s="54"/>
      <c r="E2" s="54"/>
      <c r="F2" s="54"/>
      <c r="G2" s="54"/>
      <c r="H2" s="54"/>
    </row>
    <row r="3" spans="1:8" ht="28.5" customHeight="1">
      <c r="A3" s="18"/>
      <c r="B3" s="18"/>
      <c r="C3" s="18"/>
      <c r="D3" s="18"/>
      <c r="E3" s="18"/>
      <c r="F3" s="18"/>
      <c r="G3" s="18"/>
      <c r="H3" s="18"/>
    </row>
    <row r="4" spans="1:8" ht="54.75" customHeight="1">
      <c r="A4" s="55" t="s">
        <v>206</v>
      </c>
      <c r="B4" s="57" t="s">
        <v>72</v>
      </c>
      <c r="C4" s="51" t="s">
        <v>225</v>
      </c>
      <c r="D4" s="52"/>
      <c r="E4" s="51" t="s">
        <v>226</v>
      </c>
      <c r="F4" s="52"/>
      <c r="G4" s="53" t="s">
        <v>227</v>
      </c>
      <c r="H4" s="53"/>
    </row>
    <row r="5" spans="1:8" ht="33.75" customHeight="1">
      <c r="A5" s="56"/>
      <c r="B5" s="58"/>
      <c r="C5" s="36" t="s">
        <v>214</v>
      </c>
      <c r="D5" s="36" t="s">
        <v>213</v>
      </c>
      <c r="E5" s="35" t="s">
        <v>214</v>
      </c>
      <c r="F5" s="35" t="s">
        <v>215</v>
      </c>
      <c r="G5" s="28" t="s">
        <v>211</v>
      </c>
      <c r="H5" s="28" t="s">
        <v>212</v>
      </c>
    </row>
    <row r="6" spans="1:8" s="6" customFormat="1" ht="33.6" customHeight="1">
      <c r="A6" s="38" t="s">
        <v>73</v>
      </c>
      <c r="B6" s="9"/>
      <c r="C6" s="33">
        <f t="shared" ref="C6:H6" si="0">C7+C52</f>
        <v>19847</v>
      </c>
      <c r="D6" s="33">
        <f t="shared" si="0"/>
        <v>7587</v>
      </c>
      <c r="E6" s="33">
        <f t="shared" si="0"/>
        <v>97739</v>
      </c>
      <c r="F6" s="33">
        <f t="shared" si="0"/>
        <v>38706</v>
      </c>
      <c r="G6" s="33">
        <f t="shared" si="0"/>
        <v>212</v>
      </c>
      <c r="H6" s="33">
        <f t="shared" si="0"/>
        <v>97</v>
      </c>
    </row>
    <row r="7" spans="1:8" s="6" customFormat="1" ht="31.15" customHeight="1">
      <c r="A7" s="38" t="s">
        <v>74</v>
      </c>
      <c r="B7" s="9"/>
      <c r="C7" s="33">
        <f t="shared" ref="C7:H7" si="1">C8+C40</f>
        <v>3501</v>
      </c>
      <c r="D7" s="33">
        <f t="shared" si="1"/>
        <v>1288</v>
      </c>
      <c r="E7" s="33">
        <f t="shared" si="1"/>
        <v>17158</v>
      </c>
      <c r="F7" s="33">
        <f t="shared" si="1"/>
        <v>6282</v>
      </c>
      <c r="G7" s="33">
        <f t="shared" si="1"/>
        <v>42</v>
      </c>
      <c r="H7" s="33">
        <f t="shared" si="1"/>
        <v>21</v>
      </c>
    </row>
    <row r="8" spans="1:8" s="3" customFormat="1" ht="31.15" customHeight="1">
      <c r="A8" s="10"/>
      <c r="B8" s="9" t="s">
        <v>75</v>
      </c>
      <c r="C8" s="34">
        <f t="shared" ref="C8:H8" si="2">C9+C37</f>
        <v>3501</v>
      </c>
      <c r="D8" s="34">
        <f t="shared" si="2"/>
        <v>0</v>
      </c>
      <c r="E8" s="34">
        <f t="shared" si="2"/>
        <v>17158</v>
      </c>
      <c r="F8" s="34">
        <f t="shared" si="2"/>
        <v>0</v>
      </c>
      <c r="G8" s="34">
        <f t="shared" si="2"/>
        <v>42</v>
      </c>
      <c r="H8" s="34">
        <f t="shared" si="2"/>
        <v>0</v>
      </c>
    </row>
    <row r="9" spans="1:8" s="3" customFormat="1" ht="31.15" customHeight="1">
      <c r="A9" s="11"/>
      <c r="B9" s="12" t="s">
        <v>76</v>
      </c>
      <c r="C9" s="34">
        <f>SUM(C10:C36)</f>
        <v>3414</v>
      </c>
      <c r="D9" s="34">
        <f>SUM(D10:D36)</f>
        <v>0</v>
      </c>
      <c r="E9" s="34">
        <f t="shared" ref="E9:H9" si="3">SUM(E10:E36)</f>
        <v>16611</v>
      </c>
      <c r="F9" s="34">
        <f t="shared" si="3"/>
        <v>0</v>
      </c>
      <c r="G9" s="34">
        <f t="shared" si="3"/>
        <v>41</v>
      </c>
      <c r="H9" s="34">
        <f t="shared" si="3"/>
        <v>0</v>
      </c>
    </row>
    <row r="10" spans="1:8" s="39" customFormat="1" ht="30" customHeight="1">
      <c r="A10" s="26">
        <v>706004009</v>
      </c>
      <c r="B10" s="19" t="s">
        <v>202</v>
      </c>
      <c r="C10" s="45">
        <v>127</v>
      </c>
      <c r="D10" s="46"/>
      <c r="E10" s="45">
        <v>568</v>
      </c>
      <c r="F10" s="29"/>
      <c r="G10" s="29">
        <v>2</v>
      </c>
      <c r="H10" s="29"/>
    </row>
    <row r="11" spans="1:8" s="39" customFormat="1" ht="31.15" customHeight="1">
      <c r="A11" s="26">
        <v>705003</v>
      </c>
      <c r="B11" s="19" t="s">
        <v>174</v>
      </c>
      <c r="C11" s="45">
        <v>26</v>
      </c>
      <c r="D11" s="46"/>
      <c r="E11" s="45">
        <v>83</v>
      </c>
      <c r="F11" s="29"/>
      <c r="G11" s="29"/>
      <c r="H11" s="29"/>
    </row>
    <row r="12" spans="1:8" s="39" customFormat="1" ht="31.15" customHeight="1">
      <c r="A12" s="26">
        <v>766006</v>
      </c>
      <c r="B12" s="19" t="s">
        <v>175</v>
      </c>
      <c r="C12" s="45">
        <v>37</v>
      </c>
      <c r="D12" s="46"/>
      <c r="E12" s="45">
        <v>234</v>
      </c>
      <c r="F12" s="29"/>
      <c r="G12" s="29"/>
      <c r="H12" s="29"/>
    </row>
    <row r="13" spans="1:8" s="39" customFormat="1" ht="31.15" customHeight="1">
      <c r="A13" s="26">
        <v>732028</v>
      </c>
      <c r="B13" s="19" t="s">
        <v>176</v>
      </c>
      <c r="C13" s="45">
        <v>4</v>
      </c>
      <c r="D13" s="46"/>
      <c r="E13" s="45">
        <v>12</v>
      </c>
      <c r="F13" s="29"/>
      <c r="G13" s="29"/>
      <c r="H13" s="29"/>
    </row>
    <row r="14" spans="1:8" s="39" customFormat="1" ht="31.15" customHeight="1">
      <c r="A14" s="26">
        <v>761040</v>
      </c>
      <c r="B14" s="19" t="s">
        <v>177</v>
      </c>
      <c r="C14" s="45">
        <v>126</v>
      </c>
      <c r="D14" s="46"/>
      <c r="E14" s="45">
        <v>530</v>
      </c>
      <c r="F14" s="29"/>
      <c r="G14" s="29">
        <v>1</v>
      </c>
      <c r="H14" s="29"/>
    </row>
    <row r="15" spans="1:8" s="39" customFormat="1" ht="31.15" customHeight="1">
      <c r="A15" s="26">
        <v>761016</v>
      </c>
      <c r="B15" s="19" t="s">
        <v>178</v>
      </c>
      <c r="C15" s="45">
        <v>132</v>
      </c>
      <c r="D15" s="46"/>
      <c r="E15" s="45">
        <v>336</v>
      </c>
      <c r="F15" s="29"/>
      <c r="G15" s="29"/>
      <c r="H15" s="29"/>
    </row>
    <row r="16" spans="1:8" s="39" customFormat="1" ht="31.15" customHeight="1">
      <c r="A16" s="26">
        <v>732015</v>
      </c>
      <c r="B16" s="19" t="s">
        <v>179</v>
      </c>
      <c r="C16" s="45">
        <v>17</v>
      </c>
      <c r="D16" s="46"/>
      <c r="E16" s="45">
        <v>81</v>
      </c>
      <c r="F16" s="29"/>
      <c r="G16" s="29"/>
      <c r="H16" s="29"/>
    </row>
    <row r="17" spans="1:8" s="39" customFormat="1" ht="31.15" customHeight="1">
      <c r="A17" s="26">
        <v>732002</v>
      </c>
      <c r="B17" s="19" t="s">
        <v>180</v>
      </c>
      <c r="C17" s="45">
        <v>167</v>
      </c>
      <c r="D17" s="46"/>
      <c r="E17" s="45">
        <v>828</v>
      </c>
      <c r="F17" s="29"/>
      <c r="G17" s="29">
        <v>2</v>
      </c>
      <c r="H17" s="29"/>
    </row>
    <row r="18" spans="1:8" s="39" customFormat="1" ht="31.15" customHeight="1">
      <c r="A18" s="26">
        <v>708017</v>
      </c>
      <c r="B18" s="19" t="s">
        <v>222</v>
      </c>
      <c r="C18" s="45">
        <v>67</v>
      </c>
      <c r="D18" s="46"/>
      <c r="E18" s="45">
        <v>211</v>
      </c>
      <c r="F18" s="29"/>
      <c r="G18" s="29"/>
      <c r="H18" s="29"/>
    </row>
    <row r="19" spans="1:8" s="39" customFormat="1" ht="68.45" customHeight="1">
      <c r="A19" s="26">
        <v>353002</v>
      </c>
      <c r="B19" s="19" t="s">
        <v>216</v>
      </c>
      <c r="C19" s="45">
        <v>503</v>
      </c>
      <c r="D19" s="46"/>
      <c r="E19" s="45">
        <v>2510</v>
      </c>
      <c r="F19" s="29"/>
      <c r="G19" s="29">
        <v>5</v>
      </c>
      <c r="H19" s="29"/>
    </row>
    <row r="20" spans="1:8" s="39" customFormat="1" ht="42.75" customHeight="1">
      <c r="A20" s="16">
        <v>761029</v>
      </c>
      <c r="B20" s="19" t="s">
        <v>217</v>
      </c>
      <c r="C20" s="45">
        <v>25</v>
      </c>
      <c r="D20" s="47"/>
      <c r="E20" s="45">
        <v>255</v>
      </c>
      <c r="F20" s="29"/>
      <c r="G20" s="29"/>
      <c r="H20" s="29"/>
    </row>
    <row r="21" spans="1:8" s="39" customFormat="1" ht="31.15" customHeight="1">
      <c r="A21" s="26">
        <v>766012</v>
      </c>
      <c r="B21" s="19" t="s">
        <v>181</v>
      </c>
      <c r="C21" s="45">
        <v>632</v>
      </c>
      <c r="D21" s="46"/>
      <c r="E21" s="45">
        <v>5382</v>
      </c>
      <c r="F21" s="29"/>
      <c r="G21" s="29">
        <v>16</v>
      </c>
      <c r="H21" s="29"/>
    </row>
    <row r="22" spans="1:8" s="39" customFormat="1" ht="31.15" customHeight="1">
      <c r="A22" s="26">
        <v>732016</v>
      </c>
      <c r="B22" s="19" t="s">
        <v>182</v>
      </c>
      <c r="C22" s="45">
        <v>84</v>
      </c>
      <c r="D22" s="46"/>
      <c r="E22" s="45">
        <v>472</v>
      </c>
      <c r="F22" s="29"/>
      <c r="G22" s="29">
        <v>2</v>
      </c>
      <c r="H22" s="29"/>
    </row>
    <row r="23" spans="1:8" s="39" customFormat="1" ht="31.15" customHeight="1">
      <c r="A23" s="26">
        <v>764002</v>
      </c>
      <c r="B23" s="19" t="s">
        <v>183</v>
      </c>
      <c r="C23" s="45">
        <v>56</v>
      </c>
      <c r="D23" s="46"/>
      <c r="E23" s="45">
        <v>248</v>
      </c>
      <c r="F23" s="29"/>
      <c r="G23" s="29"/>
      <c r="H23" s="29"/>
    </row>
    <row r="24" spans="1:8" s="39" customFormat="1" ht="31.15" customHeight="1">
      <c r="A24" s="26">
        <v>761030</v>
      </c>
      <c r="B24" s="19" t="s">
        <v>218</v>
      </c>
      <c r="C24" s="45"/>
      <c r="D24" s="46"/>
      <c r="E24" s="45">
        <v>21</v>
      </c>
      <c r="F24" s="29"/>
      <c r="G24" s="29"/>
      <c r="H24" s="29"/>
    </row>
    <row r="25" spans="1:8" s="39" customFormat="1" ht="31.15" customHeight="1">
      <c r="A25" s="26">
        <v>738002</v>
      </c>
      <c r="B25" s="19" t="s">
        <v>184</v>
      </c>
      <c r="C25" s="45">
        <v>329</v>
      </c>
      <c r="D25" s="46"/>
      <c r="E25" s="45">
        <v>1708</v>
      </c>
      <c r="F25" s="29"/>
      <c r="G25" s="29">
        <v>4</v>
      </c>
      <c r="H25" s="29"/>
    </row>
    <row r="26" spans="1:8" s="39" customFormat="1" ht="40.15" customHeight="1">
      <c r="A26" s="26">
        <v>763010</v>
      </c>
      <c r="B26" s="19" t="s">
        <v>219</v>
      </c>
      <c r="C26" s="45">
        <v>136</v>
      </c>
      <c r="D26" s="46"/>
      <c r="E26" s="45">
        <v>1030</v>
      </c>
      <c r="F26" s="29"/>
      <c r="G26" s="29">
        <v>3</v>
      </c>
      <c r="H26" s="29"/>
    </row>
    <row r="27" spans="1:8" s="39" customFormat="1" ht="31.15" customHeight="1">
      <c r="A27" s="26">
        <v>309007</v>
      </c>
      <c r="B27" s="19" t="s">
        <v>185</v>
      </c>
      <c r="C27" s="45">
        <v>121</v>
      </c>
      <c r="D27" s="46"/>
      <c r="E27" s="45">
        <v>655</v>
      </c>
      <c r="F27" s="29"/>
      <c r="G27" s="29">
        <v>2</v>
      </c>
      <c r="H27" s="29"/>
    </row>
    <row r="28" spans="1:8" s="39" customFormat="1" ht="31.15" customHeight="1">
      <c r="A28" s="26" t="s">
        <v>77</v>
      </c>
      <c r="B28" s="19" t="s">
        <v>220</v>
      </c>
      <c r="C28" s="48">
        <v>184</v>
      </c>
      <c r="D28" s="46"/>
      <c r="E28" s="45">
        <v>285</v>
      </c>
      <c r="F28" s="29"/>
      <c r="G28" s="29"/>
      <c r="H28" s="29"/>
    </row>
    <row r="29" spans="1:8" s="39" customFormat="1" ht="31.15" customHeight="1">
      <c r="A29" s="26" t="s">
        <v>78</v>
      </c>
      <c r="B29" s="19" t="s">
        <v>0</v>
      </c>
      <c r="C29" s="48">
        <v>0</v>
      </c>
      <c r="D29" s="46"/>
      <c r="E29" s="45">
        <v>391</v>
      </c>
      <c r="F29" s="29"/>
      <c r="G29" s="29"/>
      <c r="H29" s="29"/>
    </row>
    <row r="30" spans="1:8" s="39" customFormat="1" ht="31.15" customHeight="1">
      <c r="A30" s="26">
        <v>351004</v>
      </c>
      <c r="B30" s="19" t="s">
        <v>221</v>
      </c>
      <c r="C30" s="48">
        <v>434</v>
      </c>
      <c r="D30" s="46"/>
      <c r="E30" s="45"/>
      <c r="F30" s="29"/>
      <c r="G30" s="29">
        <v>2</v>
      </c>
      <c r="H30" s="29"/>
    </row>
    <row r="31" spans="1:8" s="39" customFormat="1" ht="31.15" customHeight="1">
      <c r="A31" s="26">
        <v>307007</v>
      </c>
      <c r="B31" s="19" t="s">
        <v>186</v>
      </c>
      <c r="C31" s="48">
        <v>28</v>
      </c>
      <c r="D31" s="46"/>
      <c r="E31" s="45">
        <v>203</v>
      </c>
      <c r="F31" s="29"/>
      <c r="G31" s="29">
        <v>1</v>
      </c>
      <c r="H31" s="29"/>
    </row>
    <row r="32" spans="1:8" s="39" customFormat="1" ht="31.15" customHeight="1">
      <c r="A32" s="26">
        <v>304003</v>
      </c>
      <c r="B32" s="19" t="s">
        <v>187</v>
      </c>
      <c r="C32" s="48"/>
      <c r="D32" s="46"/>
      <c r="E32" s="45">
        <v>43</v>
      </c>
      <c r="F32" s="29"/>
      <c r="G32" s="29"/>
      <c r="H32" s="29"/>
    </row>
    <row r="33" spans="1:8" s="39" customFormat="1" ht="31.15" customHeight="1">
      <c r="A33" s="26">
        <v>304032</v>
      </c>
      <c r="B33" s="19" t="s">
        <v>188</v>
      </c>
      <c r="C33" s="48">
        <v>13</v>
      </c>
      <c r="D33" s="46"/>
      <c r="E33" s="45">
        <v>134</v>
      </c>
      <c r="F33" s="29"/>
      <c r="G33" s="29"/>
      <c r="H33" s="29"/>
    </row>
    <row r="34" spans="1:8" s="39" customFormat="1" ht="31.15" customHeight="1">
      <c r="A34" s="26">
        <v>304023</v>
      </c>
      <c r="B34" s="19" t="s">
        <v>189</v>
      </c>
      <c r="C34" s="48">
        <v>159</v>
      </c>
      <c r="D34" s="46"/>
      <c r="E34" s="45">
        <v>327</v>
      </c>
      <c r="F34" s="29"/>
      <c r="G34" s="29">
        <v>1</v>
      </c>
      <c r="H34" s="29"/>
    </row>
    <row r="35" spans="1:8" s="39" customFormat="1" ht="31.15" customHeight="1">
      <c r="A35" s="26">
        <v>352028</v>
      </c>
      <c r="B35" s="19" t="s">
        <v>190</v>
      </c>
      <c r="C35" s="48">
        <v>4</v>
      </c>
      <c r="D35" s="46"/>
      <c r="E35" s="45">
        <v>50</v>
      </c>
      <c r="F35" s="29"/>
      <c r="G35" s="29"/>
      <c r="H35" s="29"/>
    </row>
    <row r="36" spans="1:8" s="39" customFormat="1" ht="31.15" customHeight="1">
      <c r="A36" s="26">
        <v>309023</v>
      </c>
      <c r="B36" s="19" t="s">
        <v>1</v>
      </c>
      <c r="C36" s="48">
        <v>3</v>
      </c>
      <c r="D36" s="46"/>
      <c r="E36" s="45">
        <v>14</v>
      </c>
      <c r="F36" s="29"/>
      <c r="G36" s="29"/>
      <c r="H36" s="29"/>
    </row>
    <row r="37" spans="1:8" s="4" customFormat="1" ht="31.15" customHeight="1">
      <c r="A37" s="26"/>
      <c r="B37" s="20" t="s">
        <v>79</v>
      </c>
      <c r="C37" s="34">
        <f>SUM(C38:C39)</f>
        <v>87</v>
      </c>
      <c r="D37" s="34">
        <f t="shared" ref="D37:H37" si="4">SUM(D38:D39)</f>
        <v>0</v>
      </c>
      <c r="E37" s="34">
        <f t="shared" si="4"/>
        <v>547</v>
      </c>
      <c r="F37" s="34">
        <f t="shared" si="4"/>
        <v>0</v>
      </c>
      <c r="G37" s="34">
        <f t="shared" si="4"/>
        <v>1</v>
      </c>
      <c r="H37" s="34">
        <f t="shared" si="4"/>
        <v>0</v>
      </c>
    </row>
    <row r="38" spans="1:8" s="39" customFormat="1" ht="31.15" customHeight="1">
      <c r="A38" s="26"/>
      <c r="B38" s="19" t="s">
        <v>191</v>
      </c>
      <c r="C38" s="48">
        <v>60</v>
      </c>
      <c r="D38" s="46"/>
      <c r="E38" s="45">
        <v>414</v>
      </c>
      <c r="F38" s="29"/>
      <c r="G38" s="29">
        <v>1</v>
      </c>
      <c r="H38" s="29"/>
    </row>
    <row r="39" spans="1:8" s="39" customFormat="1" ht="31.15" customHeight="1">
      <c r="A39" s="26"/>
      <c r="B39" s="19" t="s">
        <v>192</v>
      </c>
      <c r="C39" s="48">
        <v>27</v>
      </c>
      <c r="D39" s="46"/>
      <c r="E39" s="45">
        <v>133</v>
      </c>
      <c r="F39" s="29"/>
      <c r="G39" s="29"/>
      <c r="H39" s="29"/>
    </row>
    <row r="40" spans="1:8" s="5" customFormat="1" ht="31.15" customHeight="1">
      <c r="A40" s="26"/>
      <c r="B40" s="21" t="s">
        <v>80</v>
      </c>
      <c r="C40" s="48"/>
      <c r="D40" s="37">
        <f>D41+D50</f>
        <v>1288</v>
      </c>
      <c r="E40" s="37">
        <f t="shared" ref="E40:H40" si="5">E41+E50</f>
        <v>0</v>
      </c>
      <c r="F40" s="37">
        <f t="shared" si="5"/>
        <v>6282</v>
      </c>
      <c r="G40" s="37">
        <f t="shared" si="5"/>
        <v>0</v>
      </c>
      <c r="H40" s="37">
        <f t="shared" si="5"/>
        <v>21</v>
      </c>
    </row>
    <row r="41" spans="1:8" s="3" customFormat="1" ht="31.15" customHeight="1">
      <c r="A41" s="26"/>
      <c r="B41" s="22" t="s">
        <v>76</v>
      </c>
      <c r="C41" s="34">
        <f t="shared" ref="C41:D41" si="6">SUM(C42:C49)</f>
        <v>0</v>
      </c>
      <c r="D41" s="34">
        <f t="shared" si="6"/>
        <v>1275</v>
      </c>
      <c r="E41" s="29"/>
      <c r="F41" s="34">
        <f t="shared" ref="F41" si="7">SUM(F42:F49)</f>
        <v>6101</v>
      </c>
      <c r="G41" s="29"/>
      <c r="H41" s="29">
        <f t="shared" ref="H41" si="8">SUM(H42:H49)</f>
        <v>21</v>
      </c>
    </row>
    <row r="42" spans="1:8" s="40" customFormat="1" ht="31.15" customHeight="1">
      <c r="A42" s="26">
        <v>352012</v>
      </c>
      <c r="B42" s="19" t="s">
        <v>193</v>
      </c>
      <c r="C42" s="48"/>
      <c r="D42" s="45">
        <v>333</v>
      </c>
      <c r="E42" s="29"/>
      <c r="F42" s="29">
        <v>2084</v>
      </c>
      <c r="G42" s="29"/>
      <c r="H42" s="29">
        <f>VLOOKUP(B42,'[2]最终稿 确认稿'!$A$7:$B$115,2,0)</f>
        <v>6</v>
      </c>
    </row>
    <row r="43" spans="1:8" s="40" customFormat="1" ht="31.15" customHeight="1">
      <c r="A43" s="26">
        <v>352028</v>
      </c>
      <c r="B43" s="19" t="s">
        <v>194</v>
      </c>
      <c r="C43" s="48"/>
      <c r="D43" s="45">
        <v>56</v>
      </c>
      <c r="E43" s="29"/>
      <c r="F43" s="29">
        <v>285</v>
      </c>
      <c r="G43" s="29"/>
      <c r="H43" s="29">
        <f>VLOOKUP(B43,'[2]最终稿 确认稿'!$A$7:$B$115,2,0)</f>
        <v>2</v>
      </c>
    </row>
    <row r="44" spans="1:8" s="40" customFormat="1" ht="31.15" customHeight="1">
      <c r="A44" s="26">
        <v>352014</v>
      </c>
      <c r="B44" s="19" t="s">
        <v>195</v>
      </c>
      <c r="C44" s="48"/>
      <c r="D44" s="45"/>
      <c r="E44" s="29"/>
      <c r="F44" s="29"/>
      <c r="G44" s="29"/>
      <c r="H44" s="29">
        <v>2</v>
      </c>
    </row>
    <row r="45" spans="1:8" s="40" customFormat="1" ht="31.15" customHeight="1">
      <c r="A45" s="26">
        <v>763010</v>
      </c>
      <c r="B45" s="19" t="s">
        <v>196</v>
      </c>
      <c r="C45" s="48"/>
      <c r="D45" s="45">
        <v>59</v>
      </c>
      <c r="E45" s="29"/>
      <c r="F45" s="29">
        <v>163</v>
      </c>
      <c r="G45" s="29"/>
      <c r="H45" s="29">
        <f>VLOOKUP(B45,'[2]最终稿 确认稿'!$A$7:$B$115,2,0)</f>
        <v>2</v>
      </c>
    </row>
    <row r="46" spans="1:8" s="40" customFormat="1" ht="31.15" customHeight="1">
      <c r="A46" s="26">
        <v>766003</v>
      </c>
      <c r="B46" s="19" t="s">
        <v>197</v>
      </c>
      <c r="C46" s="48"/>
      <c r="D46" s="45">
        <v>333</v>
      </c>
      <c r="E46" s="29"/>
      <c r="F46" s="29">
        <v>652</v>
      </c>
      <c r="G46" s="29"/>
      <c r="H46" s="29">
        <f>VLOOKUP(B46,'[2]最终稿 确认稿'!$A$7:$B$115,2,0)</f>
        <v>2</v>
      </c>
    </row>
    <row r="47" spans="1:8" s="40" customFormat="1" ht="31.15" customHeight="1">
      <c r="A47" s="26">
        <v>708017</v>
      </c>
      <c r="B47" s="19" t="s">
        <v>198</v>
      </c>
      <c r="C47" s="48"/>
      <c r="D47" s="45">
        <v>161</v>
      </c>
      <c r="E47" s="29"/>
      <c r="F47" s="29">
        <v>850</v>
      </c>
      <c r="G47" s="29"/>
      <c r="H47" s="29">
        <f>VLOOKUP(B47,'[2]最终稿 确认稿'!$A$7:$B$115,2,0)</f>
        <v>3</v>
      </c>
    </row>
    <row r="48" spans="1:8" s="40" customFormat="1" ht="31.15" customHeight="1">
      <c r="A48" s="26">
        <v>733003</v>
      </c>
      <c r="B48" s="19" t="s">
        <v>199</v>
      </c>
      <c r="C48" s="48"/>
      <c r="D48" s="45">
        <v>177</v>
      </c>
      <c r="E48" s="29"/>
      <c r="F48" s="29">
        <v>784</v>
      </c>
      <c r="G48" s="29"/>
      <c r="H48" s="29"/>
    </row>
    <row r="49" spans="1:8" s="40" customFormat="1" ht="31.15" customHeight="1">
      <c r="A49" s="26">
        <v>769006</v>
      </c>
      <c r="B49" s="19" t="s">
        <v>200</v>
      </c>
      <c r="C49" s="48"/>
      <c r="D49" s="45">
        <v>156</v>
      </c>
      <c r="E49" s="29"/>
      <c r="F49" s="29">
        <v>1283</v>
      </c>
      <c r="G49" s="29"/>
      <c r="H49" s="29">
        <f>VLOOKUP(B49,'[2]最终稿 确认稿'!$A$7:$B$115,2,0)</f>
        <v>4</v>
      </c>
    </row>
    <row r="50" spans="1:8" s="4" customFormat="1" ht="31.15" customHeight="1">
      <c r="A50" s="13"/>
      <c r="B50" s="20" t="s">
        <v>79</v>
      </c>
      <c r="C50" s="48"/>
      <c r="D50" s="34">
        <f t="shared" ref="D50" si="9">D51</f>
        <v>13</v>
      </c>
      <c r="E50" s="29"/>
      <c r="F50" s="29">
        <f>F51</f>
        <v>181</v>
      </c>
      <c r="G50" s="29"/>
      <c r="H50" s="29">
        <f>VLOOKUP(B50,'[2]最终稿 确认稿'!$A$7:$B$115,2,0)</f>
        <v>0</v>
      </c>
    </row>
    <row r="51" spans="1:8" s="40" customFormat="1" ht="43.5" customHeight="1">
      <c r="A51" s="14"/>
      <c r="B51" s="19" t="s">
        <v>201</v>
      </c>
      <c r="C51" s="48"/>
      <c r="D51" s="45">
        <v>13</v>
      </c>
      <c r="E51" s="29"/>
      <c r="F51" s="29">
        <v>181</v>
      </c>
      <c r="G51" s="29"/>
      <c r="H51" s="29">
        <f>VLOOKUP(B51,'[2]最终稿 确认稿'!$A$7:$B$115,2,0)</f>
        <v>0</v>
      </c>
    </row>
    <row r="52" spans="1:8" s="6" customFormat="1" ht="31.15" customHeight="1">
      <c r="A52" s="15" t="s">
        <v>81</v>
      </c>
      <c r="B52" s="23" t="s">
        <v>81</v>
      </c>
      <c r="C52" s="33">
        <f>C53+C64+C75+C83+C92+C97+C101+C107+C110+C118+C122+C129+C132</f>
        <v>16346</v>
      </c>
      <c r="D52" s="33">
        <f t="shared" ref="D52" si="10">D53+D64+D75+D83+D92+D97+D101+D107+D110+D118+D122+D129+D132</f>
        <v>6299</v>
      </c>
      <c r="E52" s="33">
        <f t="shared" ref="E52:F52" si="11">E53+E64+E75+E83+E92+E97+E101+E107+E110+E118+E122+E129+E132</f>
        <v>80581</v>
      </c>
      <c r="F52" s="33">
        <f t="shared" si="11"/>
        <v>32424</v>
      </c>
      <c r="G52" s="33">
        <f t="shared" ref="G52:H52" si="12">G53+G64+G75+G83+G92+G97+G101+G107+G110+G118+G122+G129+G132</f>
        <v>170</v>
      </c>
      <c r="H52" s="30">
        <f t="shared" si="12"/>
        <v>76</v>
      </c>
    </row>
    <row r="53" spans="1:8" s="6" customFormat="1" ht="31.15" customHeight="1">
      <c r="A53" s="27" t="s">
        <v>82</v>
      </c>
      <c r="B53" s="41" t="s">
        <v>2</v>
      </c>
      <c r="C53" s="32">
        <f>SUM(C54:C63)</f>
        <v>4303</v>
      </c>
      <c r="D53" s="32">
        <f t="shared" ref="D53:H53" si="13">SUM(D54:D63)</f>
        <v>2450</v>
      </c>
      <c r="E53" s="32">
        <f t="shared" si="13"/>
        <v>33111</v>
      </c>
      <c r="F53" s="32">
        <f t="shared" si="13"/>
        <v>19830</v>
      </c>
      <c r="G53" s="32">
        <f t="shared" si="13"/>
        <v>72</v>
      </c>
      <c r="H53" s="32">
        <f t="shared" si="13"/>
        <v>41</v>
      </c>
    </row>
    <row r="54" spans="1:8" s="2" customFormat="1" ht="31.15" customHeight="1">
      <c r="A54" s="27" t="s">
        <v>163</v>
      </c>
      <c r="B54" s="42" t="s">
        <v>203</v>
      </c>
      <c r="C54" s="49">
        <v>3541</v>
      </c>
      <c r="D54" s="45">
        <v>2450</v>
      </c>
      <c r="E54" s="45">
        <v>28093</v>
      </c>
      <c r="F54" s="29">
        <v>19830</v>
      </c>
      <c r="G54" s="29">
        <v>63</v>
      </c>
      <c r="H54" s="29">
        <v>41</v>
      </c>
    </row>
    <row r="55" spans="1:8" s="2" customFormat="1" ht="31.15" customHeight="1">
      <c r="A55" s="27" t="s">
        <v>3</v>
      </c>
      <c r="B55" s="25" t="s">
        <v>83</v>
      </c>
      <c r="C55" s="49">
        <v>43</v>
      </c>
      <c r="D55" s="45">
        <v>0</v>
      </c>
      <c r="E55" s="45">
        <v>452</v>
      </c>
      <c r="F55" s="29">
        <v>0</v>
      </c>
      <c r="G55" s="29">
        <v>1</v>
      </c>
      <c r="H55" s="29">
        <f>VLOOKUP(B55,'[2]最终稿 确认稿'!$A$7:$B$115,2,0)</f>
        <v>0</v>
      </c>
    </row>
    <row r="56" spans="1:8" s="2" customFormat="1" ht="31.15" customHeight="1">
      <c r="A56" s="27" t="s">
        <v>4</v>
      </c>
      <c r="B56" s="25" t="s">
        <v>84</v>
      </c>
      <c r="C56" s="49">
        <v>28</v>
      </c>
      <c r="D56" s="45">
        <v>0</v>
      </c>
      <c r="E56" s="45">
        <v>219</v>
      </c>
      <c r="F56" s="29">
        <v>0</v>
      </c>
      <c r="G56" s="29">
        <v>0</v>
      </c>
      <c r="H56" s="29">
        <f>VLOOKUP(B56,'[2]最终稿 确认稿'!$A$7:$B$115,2,0)</f>
        <v>0</v>
      </c>
    </row>
    <row r="57" spans="1:8" s="2" customFormat="1" ht="31.15" customHeight="1">
      <c r="A57" s="27" t="s">
        <v>5</v>
      </c>
      <c r="B57" s="25" t="s">
        <v>85</v>
      </c>
      <c r="C57" s="49">
        <v>89</v>
      </c>
      <c r="D57" s="45">
        <v>0</v>
      </c>
      <c r="E57" s="45">
        <v>547</v>
      </c>
      <c r="F57" s="29">
        <v>0</v>
      </c>
      <c r="G57" s="29">
        <v>1</v>
      </c>
      <c r="H57" s="29">
        <f>VLOOKUP(B57,'[2]最终稿 确认稿'!$A$7:$B$115,2,0)</f>
        <v>0</v>
      </c>
    </row>
    <row r="58" spans="1:8" s="2" customFormat="1" ht="31.15" customHeight="1">
      <c r="A58" s="27" t="s">
        <v>6</v>
      </c>
      <c r="B58" s="25" t="s">
        <v>86</v>
      </c>
      <c r="C58" s="49">
        <v>74</v>
      </c>
      <c r="D58" s="45">
        <v>0</v>
      </c>
      <c r="E58" s="45">
        <v>367</v>
      </c>
      <c r="F58" s="29">
        <v>0</v>
      </c>
      <c r="G58" s="29">
        <v>0</v>
      </c>
      <c r="H58" s="29">
        <f>VLOOKUP(B58,'[2]最终稿 确认稿'!$A$7:$B$115,2,0)</f>
        <v>0</v>
      </c>
    </row>
    <row r="59" spans="1:8" s="2" customFormat="1" ht="31.15" customHeight="1">
      <c r="A59" s="27" t="s">
        <v>7</v>
      </c>
      <c r="B59" s="25" t="s">
        <v>87</v>
      </c>
      <c r="C59" s="49">
        <v>48</v>
      </c>
      <c r="D59" s="45">
        <v>0</v>
      </c>
      <c r="E59" s="45">
        <v>397</v>
      </c>
      <c r="F59" s="29">
        <v>0</v>
      </c>
      <c r="G59" s="29">
        <v>1</v>
      </c>
      <c r="H59" s="29">
        <f>VLOOKUP(B59,'[2]最终稿 确认稿'!$A$7:$B$115,2,0)</f>
        <v>0</v>
      </c>
    </row>
    <row r="60" spans="1:8" s="2" customFormat="1" ht="31.15" customHeight="1">
      <c r="A60" s="27" t="s">
        <v>8</v>
      </c>
      <c r="B60" s="25" t="s">
        <v>88</v>
      </c>
      <c r="C60" s="49">
        <v>69</v>
      </c>
      <c r="D60" s="45">
        <v>0</v>
      </c>
      <c r="E60" s="45">
        <v>430</v>
      </c>
      <c r="F60" s="29">
        <v>0</v>
      </c>
      <c r="G60" s="29">
        <v>1</v>
      </c>
      <c r="H60" s="29">
        <f>VLOOKUP(B60,'[2]最终稿 确认稿'!$A$7:$B$115,2,0)</f>
        <v>0</v>
      </c>
    </row>
    <row r="61" spans="1:8" s="2" customFormat="1" ht="31.15" customHeight="1">
      <c r="A61" s="27" t="s">
        <v>9</v>
      </c>
      <c r="B61" s="25" t="s">
        <v>89</v>
      </c>
      <c r="C61" s="49">
        <v>93</v>
      </c>
      <c r="D61" s="45">
        <v>0</v>
      </c>
      <c r="E61" s="45">
        <v>355</v>
      </c>
      <c r="F61" s="29">
        <v>0</v>
      </c>
      <c r="G61" s="29">
        <v>0</v>
      </c>
      <c r="H61" s="29">
        <f>VLOOKUP(B61,'[2]最终稿 确认稿'!$A$7:$B$115,2,0)</f>
        <v>0</v>
      </c>
    </row>
    <row r="62" spans="1:8" s="2" customFormat="1" ht="31.15" customHeight="1">
      <c r="A62" s="27" t="s">
        <v>10</v>
      </c>
      <c r="B62" s="25" t="s">
        <v>90</v>
      </c>
      <c r="C62" s="49">
        <v>153</v>
      </c>
      <c r="D62" s="45">
        <v>0</v>
      </c>
      <c r="E62" s="45">
        <v>1545</v>
      </c>
      <c r="F62" s="29">
        <v>0</v>
      </c>
      <c r="G62" s="29">
        <v>3</v>
      </c>
      <c r="H62" s="29">
        <f>VLOOKUP(B62,'[2]最终稿 确认稿'!$A$7:$B$115,2,0)</f>
        <v>0</v>
      </c>
    </row>
    <row r="63" spans="1:8" s="2" customFormat="1" ht="31.15" customHeight="1">
      <c r="A63" s="27" t="s">
        <v>11</v>
      </c>
      <c r="B63" s="25" t="s">
        <v>91</v>
      </c>
      <c r="C63" s="49">
        <v>165</v>
      </c>
      <c r="D63" s="45">
        <v>0</v>
      </c>
      <c r="E63" s="45">
        <v>706</v>
      </c>
      <c r="F63" s="29">
        <v>0</v>
      </c>
      <c r="G63" s="29">
        <v>2</v>
      </c>
      <c r="H63" s="29">
        <f>VLOOKUP(B63,'[2]最终稿 确认稿'!$A$7:$B$115,2,0)</f>
        <v>0</v>
      </c>
    </row>
    <row r="64" spans="1:8" s="6" customFormat="1" ht="31.15" customHeight="1">
      <c r="A64" s="43" t="s">
        <v>92</v>
      </c>
      <c r="B64" s="41" t="s">
        <v>12</v>
      </c>
      <c r="C64" s="34">
        <f>SUM(C65:C74)</f>
        <v>5468</v>
      </c>
      <c r="D64" s="34">
        <f t="shared" ref="D64:H64" si="14">SUM(D65:D74)</f>
        <v>2192</v>
      </c>
      <c r="E64" s="34">
        <f t="shared" si="14"/>
        <v>12003</v>
      </c>
      <c r="F64" s="34">
        <f t="shared" si="14"/>
        <v>5824</v>
      </c>
      <c r="G64" s="34">
        <f t="shared" si="14"/>
        <v>31</v>
      </c>
      <c r="H64" s="34">
        <f t="shared" si="14"/>
        <v>12</v>
      </c>
    </row>
    <row r="65" spans="1:8" s="2" customFormat="1" ht="31.15" customHeight="1">
      <c r="A65" s="27" t="s">
        <v>164</v>
      </c>
      <c r="B65" s="25" t="s">
        <v>205</v>
      </c>
      <c r="C65" s="49">
        <v>2231</v>
      </c>
      <c r="D65" s="45">
        <v>1878</v>
      </c>
      <c r="E65" s="45">
        <v>5934</v>
      </c>
      <c r="F65" s="29">
        <v>5104</v>
      </c>
      <c r="G65" s="29">
        <v>17</v>
      </c>
      <c r="H65" s="29">
        <v>12</v>
      </c>
    </row>
    <row r="66" spans="1:8" s="2" customFormat="1" ht="31.15" customHeight="1">
      <c r="A66" s="27" t="s">
        <v>13</v>
      </c>
      <c r="B66" s="25" t="s">
        <v>93</v>
      </c>
      <c r="C66" s="49">
        <v>704</v>
      </c>
      <c r="D66" s="45">
        <v>37</v>
      </c>
      <c r="E66" s="45">
        <v>944</v>
      </c>
      <c r="F66" s="29">
        <v>44</v>
      </c>
      <c r="G66" s="29">
        <v>3</v>
      </c>
      <c r="H66" s="29">
        <f>VLOOKUP(B66,'[2]最终稿 确认稿'!$A$7:$B$115,2,0)</f>
        <v>0</v>
      </c>
    </row>
    <row r="67" spans="1:8" s="2" customFormat="1" ht="31.15" customHeight="1">
      <c r="A67" s="27" t="s">
        <v>14</v>
      </c>
      <c r="B67" s="25" t="s">
        <v>94</v>
      </c>
      <c r="C67" s="49">
        <v>198</v>
      </c>
      <c r="D67" s="45">
        <v>30</v>
      </c>
      <c r="E67" s="45">
        <v>1216</v>
      </c>
      <c r="F67" s="29">
        <v>240</v>
      </c>
      <c r="G67" s="29">
        <v>3</v>
      </c>
      <c r="H67" s="29">
        <f>VLOOKUP(B67,'[2]最终稿 确认稿'!$A$7:$B$115,2,0)</f>
        <v>0</v>
      </c>
    </row>
    <row r="68" spans="1:8" s="2" customFormat="1" ht="31.15" customHeight="1">
      <c r="A68" s="27" t="s">
        <v>15</v>
      </c>
      <c r="B68" s="25" t="s">
        <v>95</v>
      </c>
      <c r="C68" s="49">
        <v>150</v>
      </c>
      <c r="D68" s="45">
        <v>29</v>
      </c>
      <c r="E68" s="45">
        <v>717</v>
      </c>
      <c r="F68" s="29">
        <v>143</v>
      </c>
      <c r="G68" s="29">
        <v>2</v>
      </c>
      <c r="H68" s="29">
        <f>VLOOKUP(B68,'[2]最终稿 确认稿'!$A$7:$B$115,2,0)</f>
        <v>0</v>
      </c>
    </row>
    <row r="69" spans="1:8" s="2" customFormat="1" ht="31.15" customHeight="1">
      <c r="A69" s="27" t="s">
        <v>16</v>
      </c>
      <c r="B69" s="25" t="s">
        <v>96</v>
      </c>
      <c r="C69" s="49">
        <v>507</v>
      </c>
      <c r="D69" s="45">
        <v>33</v>
      </c>
      <c r="E69" s="45">
        <v>677</v>
      </c>
      <c r="F69" s="29">
        <v>33</v>
      </c>
      <c r="G69" s="29">
        <v>1</v>
      </c>
      <c r="H69" s="29">
        <f>VLOOKUP(B69,'[2]最终稿 确认稿'!$A$7:$B$115,2,0)</f>
        <v>0</v>
      </c>
    </row>
    <row r="70" spans="1:8" s="2" customFormat="1" ht="31.15" customHeight="1">
      <c r="A70" s="27" t="s">
        <v>17</v>
      </c>
      <c r="B70" s="25" t="s">
        <v>97</v>
      </c>
      <c r="C70" s="49">
        <v>171</v>
      </c>
      <c r="D70" s="45">
        <v>171</v>
      </c>
      <c r="E70" s="45">
        <v>270</v>
      </c>
      <c r="F70" s="29">
        <v>228</v>
      </c>
      <c r="G70" s="29">
        <v>0</v>
      </c>
      <c r="H70" s="29">
        <f>VLOOKUP(B70,'[2]最终稿 确认稿'!$A$7:$B$115,2,0)</f>
        <v>0</v>
      </c>
    </row>
    <row r="71" spans="1:8" s="2" customFormat="1" ht="31.15" customHeight="1">
      <c r="A71" s="27" t="s">
        <v>18</v>
      </c>
      <c r="B71" s="25" t="s">
        <v>98</v>
      </c>
      <c r="C71" s="49">
        <v>651</v>
      </c>
      <c r="D71" s="45">
        <v>14</v>
      </c>
      <c r="E71" s="45">
        <v>947</v>
      </c>
      <c r="F71" s="29">
        <v>14</v>
      </c>
      <c r="G71" s="29">
        <v>2</v>
      </c>
      <c r="H71" s="29">
        <f>VLOOKUP(B71,'[2]最终稿 确认稿'!$A$7:$B$115,2,0)</f>
        <v>0</v>
      </c>
    </row>
    <row r="72" spans="1:8" s="2" customFormat="1" ht="31.15" customHeight="1">
      <c r="A72" s="27" t="s">
        <v>19</v>
      </c>
      <c r="B72" s="25" t="s">
        <v>99</v>
      </c>
      <c r="C72" s="49">
        <v>94</v>
      </c>
      <c r="D72" s="45">
        <v>0</v>
      </c>
      <c r="E72" s="45">
        <v>277</v>
      </c>
      <c r="F72" s="29">
        <v>18</v>
      </c>
      <c r="G72" s="29">
        <v>0</v>
      </c>
      <c r="H72" s="29">
        <f>VLOOKUP(B72,'[2]最终稿 确认稿'!$A$7:$B$115,2,0)</f>
        <v>0</v>
      </c>
    </row>
    <row r="73" spans="1:8" s="2" customFormat="1" ht="31.15" customHeight="1">
      <c r="A73" s="27" t="s">
        <v>20</v>
      </c>
      <c r="B73" s="25" t="s">
        <v>100</v>
      </c>
      <c r="C73" s="49">
        <v>521</v>
      </c>
      <c r="D73" s="45">
        <v>0</v>
      </c>
      <c r="E73" s="45">
        <v>694</v>
      </c>
      <c r="F73" s="29">
        <v>0</v>
      </c>
      <c r="G73" s="29">
        <v>2</v>
      </c>
      <c r="H73" s="29">
        <f>VLOOKUP(B73,'[2]最终稿 确认稿'!$A$7:$B$115,2,0)</f>
        <v>0</v>
      </c>
    </row>
    <row r="74" spans="1:8" s="2" customFormat="1" ht="31.15" customHeight="1">
      <c r="A74" s="27" t="s">
        <v>21</v>
      </c>
      <c r="B74" s="25" t="s">
        <v>101</v>
      </c>
      <c r="C74" s="49">
        <v>241</v>
      </c>
      <c r="D74" s="45">
        <v>0</v>
      </c>
      <c r="E74" s="45">
        <v>327</v>
      </c>
      <c r="F74" s="29">
        <v>0</v>
      </c>
      <c r="G74" s="29">
        <v>1</v>
      </c>
      <c r="H74" s="29">
        <f>VLOOKUP(B74,'[2]最终稿 确认稿'!$A$7:$B$115,2,0)</f>
        <v>0</v>
      </c>
    </row>
    <row r="75" spans="1:8" s="6" customFormat="1" ht="31.15" customHeight="1">
      <c r="A75" s="43" t="s">
        <v>102</v>
      </c>
      <c r="B75" s="41" t="s">
        <v>22</v>
      </c>
      <c r="C75" s="34">
        <f>SUM(C76:C82)</f>
        <v>781</v>
      </c>
      <c r="D75" s="34">
        <f t="shared" ref="D75:H75" si="15">SUM(D76:D82)</f>
        <v>117</v>
      </c>
      <c r="E75" s="34">
        <f t="shared" si="15"/>
        <v>7355</v>
      </c>
      <c r="F75" s="34">
        <f t="shared" si="15"/>
        <v>1631</v>
      </c>
      <c r="G75" s="34">
        <f t="shared" si="15"/>
        <v>16</v>
      </c>
      <c r="H75" s="34">
        <f t="shared" si="15"/>
        <v>4</v>
      </c>
    </row>
    <row r="76" spans="1:8" s="2" customFormat="1" ht="31.15" customHeight="1">
      <c r="A76" s="27" t="s">
        <v>165</v>
      </c>
      <c r="B76" s="25" t="s">
        <v>203</v>
      </c>
      <c r="C76" s="49">
        <v>540</v>
      </c>
      <c r="D76" s="45">
        <v>117</v>
      </c>
      <c r="E76" s="45">
        <v>4565</v>
      </c>
      <c r="F76" s="29">
        <v>1631</v>
      </c>
      <c r="G76" s="29">
        <v>12</v>
      </c>
      <c r="H76" s="29">
        <v>4</v>
      </c>
    </row>
    <row r="77" spans="1:8" s="2" customFormat="1" ht="31.15" customHeight="1">
      <c r="A77" s="27" t="s">
        <v>207</v>
      </c>
      <c r="B77" s="25" t="s">
        <v>103</v>
      </c>
      <c r="C77" s="49">
        <v>17</v>
      </c>
      <c r="D77" s="45">
        <v>0</v>
      </c>
      <c r="E77" s="45">
        <v>266</v>
      </c>
      <c r="F77" s="29">
        <v>0</v>
      </c>
      <c r="G77" s="29">
        <v>0</v>
      </c>
      <c r="H77" s="29">
        <f>VLOOKUP(B77,'[2]最终稿 确认稿'!$A$7:$B$115,2,0)</f>
        <v>0</v>
      </c>
    </row>
    <row r="78" spans="1:8" s="2" customFormat="1" ht="31.15" customHeight="1">
      <c r="A78" s="27" t="s">
        <v>23</v>
      </c>
      <c r="B78" s="25" t="s">
        <v>104</v>
      </c>
      <c r="C78" s="49">
        <v>36</v>
      </c>
      <c r="D78" s="45">
        <v>0</v>
      </c>
      <c r="E78" s="45">
        <v>318</v>
      </c>
      <c r="F78" s="29">
        <v>0</v>
      </c>
      <c r="G78" s="29">
        <v>0</v>
      </c>
      <c r="H78" s="29">
        <f>VLOOKUP(B78,'[2]最终稿 确认稿'!$A$7:$B$115,2,0)</f>
        <v>0</v>
      </c>
    </row>
    <row r="79" spans="1:8" s="2" customFormat="1" ht="31.15" customHeight="1">
      <c r="A79" s="27" t="s">
        <v>24</v>
      </c>
      <c r="B79" s="25" t="s">
        <v>105</v>
      </c>
      <c r="C79" s="49">
        <v>31</v>
      </c>
      <c r="D79" s="45">
        <v>0</v>
      </c>
      <c r="E79" s="45">
        <v>535</v>
      </c>
      <c r="F79" s="29">
        <v>0</v>
      </c>
      <c r="G79" s="29">
        <v>1</v>
      </c>
      <c r="H79" s="29">
        <f>VLOOKUP(B79,'[2]最终稿 确认稿'!$A$7:$B$115,2,0)</f>
        <v>0</v>
      </c>
    </row>
    <row r="80" spans="1:8" s="2" customFormat="1" ht="31.15" customHeight="1">
      <c r="A80" s="27" t="s">
        <v>25</v>
      </c>
      <c r="B80" s="25" t="s">
        <v>106</v>
      </c>
      <c r="C80" s="49">
        <v>89</v>
      </c>
      <c r="D80" s="45">
        <v>0</v>
      </c>
      <c r="E80" s="45">
        <v>927</v>
      </c>
      <c r="F80" s="29">
        <v>0</v>
      </c>
      <c r="G80" s="29">
        <v>2</v>
      </c>
      <c r="H80" s="29">
        <f>VLOOKUP(B80,'[2]最终稿 确认稿'!$A$7:$B$115,2,0)</f>
        <v>0</v>
      </c>
    </row>
    <row r="81" spans="1:8" s="2" customFormat="1" ht="31.15" customHeight="1">
      <c r="A81" s="27" t="s">
        <v>26</v>
      </c>
      <c r="B81" s="25" t="s">
        <v>107</v>
      </c>
      <c r="C81" s="49">
        <v>33</v>
      </c>
      <c r="D81" s="45">
        <v>0</v>
      </c>
      <c r="E81" s="45">
        <v>401</v>
      </c>
      <c r="F81" s="29">
        <v>0</v>
      </c>
      <c r="G81" s="29">
        <v>1</v>
      </c>
      <c r="H81" s="29">
        <f>VLOOKUP(B81,'[2]最终稿 确认稿'!$A$7:$B$115,2,0)</f>
        <v>0</v>
      </c>
    </row>
    <row r="82" spans="1:8" s="2" customFormat="1" ht="31.15" customHeight="1">
      <c r="A82" s="27" t="s">
        <v>208</v>
      </c>
      <c r="B82" s="25" t="s">
        <v>108</v>
      </c>
      <c r="C82" s="49">
        <v>35</v>
      </c>
      <c r="D82" s="45">
        <v>0</v>
      </c>
      <c r="E82" s="45">
        <v>343</v>
      </c>
      <c r="F82" s="29">
        <v>0</v>
      </c>
      <c r="G82" s="29">
        <v>0</v>
      </c>
      <c r="H82" s="29">
        <f>VLOOKUP(B82,'[2]最终稿 确认稿'!$A$7:$B$115,2,0)</f>
        <v>0</v>
      </c>
    </row>
    <row r="83" spans="1:8" s="6" customFormat="1" ht="31.15" customHeight="1">
      <c r="A83" s="43" t="s">
        <v>109</v>
      </c>
      <c r="B83" s="41" t="s">
        <v>27</v>
      </c>
      <c r="C83" s="34">
        <f>SUM(C84:C91)-C85</f>
        <v>685</v>
      </c>
      <c r="D83" s="34">
        <f t="shared" ref="D83:H83" si="16">SUM(D84:D91)-D85</f>
        <v>167</v>
      </c>
      <c r="E83" s="34">
        <f t="shared" si="16"/>
        <v>4400</v>
      </c>
      <c r="F83" s="34">
        <f t="shared" si="16"/>
        <v>1412</v>
      </c>
      <c r="G83" s="34">
        <f t="shared" si="16"/>
        <v>5</v>
      </c>
      <c r="H83" s="34">
        <f t="shared" si="16"/>
        <v>3</v>
      </c>
    </row>
    <row r="84" spans="1:8" s="2" customFormat="1" ht="31.15" customHeight="1">
      <c r="A84" s="27" t="s">
        <v>166</v>
      </c>
      <c r="B84" s="25" t="s">
        <v>203</v>
      </c>
      <c r="C84" s="49">
        <v>201</v>
      </c>
      <c r="D84" s="45">
        <v>167</v>
      </c>
      <c r="E84" s="45">
        <v>1419</v>
      </c>
      <c r="F84" s="29">
        <v>1379</v>
      </c>
      <c r="G84" s="29"/>
      <c r="H84" s="29">
        <v>3</v>
      </c>
    </row>
    <row r="85" spans="1:8" s="2" customFormat="1" ht="31.15" customHeight="1">
      <c r="A85" s="44"/>
      <c r="B85" s="25" t="s">
        <v>110</v>
      </c>
      <c r="C85" s="49">
        <v>10</v>
      </c>
      <c r="D85" s="45">
        <v>0</v>
      </c>
      <c r="E85" s="45">
        <v>20</v>
      </c>
      <c r="F85" s="29">
        <v>0</v>
      </c>
      <c r="G85" s="29">
        <v>0</v>
      </c>
      <c r="H85" s="29">
        <f>VLOOKUP(B85,'[2]最终稿 确认稿'!$A$7:$B$115,2,0)</f>
        <v>0</v>
      </c>
    </row>
    <row r="86" spans="1:8" s="2" customFormat="1" ht="31.15" customHeight="1">
      <c r="A86" s="27" t="s">
        <v>28</v>
      </c>
      <c r="B86" s="25" t="s">
        <v>111</v>
      </c>
      <c r="C86" s="49">
        <v>202</v>
      </c>
      <c r="D86" s="45">
        <v>0</v>
      </c>
      <c r="E86" s="45">
        <v>1142</v>
      </c>
      <c r="F86" s="29">
        <v>13</v>
      </c>
      <c r="G86" s="29">
        <v>2</v>
      </c>
      <c r="H86" s="29">
        <f>VLOOKUP(B86,'[2]最终稿 确认稿'!$A$7:$B$115,2,0)</f>
        <v>0</v>
      </c>
    </row>
    <row r="87" spans="1:8" s="2" customFormat="1" ht="31.15" customHeight="1">
      <c r="A87" s="27" t="s">
        <v>29</v>
      </c>
      <c r="B87" s="25" t="s">
        <v>112</v>
      </c>
      <c r="C87" s="49">
        <v>134</v>
      </c>
      <c r="D87" s="45">
        <v>0</v>
      </c>
      <c r="E87" s="45">
        <v>706</v>
      </c>
      <c r="F87" s="29">
        <v>0</v>
      </c>
      <c r="G87" s="29">
        <v>2</v>
      </c>
      <c r="H87" s="29">
        <f>VLOOKUP(B87,'[2]最终稿 确认稿'!$A$7:$B$115,2,0)</f>
        <v>0</v>
      </c>
    </row>
    <row r="88" spans="1:8" s="2" customFormat="1" ht="31.15" customHeight="1">
      <c r="A88" s="27" t="s">
        <v>30</v>
      </c>
      <c r="B88" s="25" t="s">
        <v>113</v>
      </c>
      <c r="C88" s="49">
        <v>63</v>
      </c>
      <c r="D88" s="45">
        <v>0</v>
      </c>
      <c r="E88" s="45">
        <v>474</v>
      </c>
      <c r="F88" s="29">
        <v>0</v>
      </c>
      <c r="G88" s="29">
        <v>1</v>
      </c>
      <c r="H88" s="29">
        <f>VLOOKUP(B88,'[2]最终稿 确认稿'!$A$7:$B$115,2,0)</f>
        <v>0</v>
      </c>
    </row>
    <row r="89" spans="1:8" s="2" customFormat="1" ht="31.15" customHeight="1">
      <c r="A89" s="27" t="s">
        <v>31</v>
      </c>
      <c r="B89" s="25" t="s">
        <v>114</v>
      </c>
      <c r="C89" s="49">
        <v>10</v>
      </c>
      <c r="D89" s="45">
        <v>0</v>
      </c>
      <c r="E89" s="45">
        <v>82</v>
      </c>
      <c r="F89" s="29">
        <v>20</v>
      </c>
      <c r="G89" s="29">
        <v>0</v>
      </c>
      <c r="H89" s="29">
        <f>VLOOKUP(B89,'[2]最终稿 确认稿'!$A$7:$B$115,2,0)</f>
        <v>0</v>
      </c>
    </row>
    <row r="90" spans="1:8" s="2" customFormat="1" ht="31.15" customHeight="1">
      <c r="A90" s="27" t="s">
        <v>32</v>
      </c>
      <c r="B90" s="25" t="s">
        <v>115</v>
      </c>
      <c r="C90" s="49">
        <v>51</v>
      </c>
      <c r="D90" s="45">
        <v>0</v>
      </c>
      <c r="E90" s="45">
        <v>373</v>
      </c>
      <c r="F90" s="29">
        <v>0</v>
      </c>
      <c r="G90" s="29">
        <v>0</v>
      </c>
      <c r="H90" s="29">
        <f>VLOOKUP(B90,'[2]最终稿 确认稿'!$A$7:$B$115,2,0)</f>
        <v>0</v>
      </c>
    </row>
    <row r="91" spans="1:8" s="2" customFormat="1" ht="31.15" customHeight="1">
      <c r="A91" s="27" t="s">
        <v>209</v>
      </c>
      <c r="B91" s="25" t="s">
        <v>116</v>
      </c>
      <c r="C91" s="49">
        <v>24</v>
      </c>
      <c r="D91" s="45"/>
      <c r="E91" s="45">
        <v>204</v>
      </c>
      <c r="F91" s="29"/>
      <c r="G91" s="29">
        <v>0</v>
      </c>
      <c r="H91" s="29"/>
    </row>
    <row r="92" spans="1:8" s="6" customFormat="1" ht="31.15" customHeight="1">
      <c r="A92" s="43" t="s">
        <v>117</v>
      </c>
      <c r="B92" s="41" t="s">
        <v>33</v>
      </c>
      <c r="C92" s="34">
        <f>SUM(C93:C96)</f>
        <v>260</v>
      </c>
      <c r="D92" s="34">
        <f t="shared" ref="D92:H92" si="17">SUM(D93:D96)</f>
        <v>0</v>
      </c>
      <c r="E92" s="34">
        <f t="shared" si="17"/>
        <v>2285</v>
      </c>
      <c r="F92" s="34">
        <f t="shared" si="17"/>
        <v>0</v>
      </c>
      <c r="G92" s="34">
        <f t="shared" si="17"/>
        <v>4</v>
      </c>
      <c r="H92" s="34">
        <f t="shared" si="17"/>
        <v>0</v>
      </c>
    </row>
    <row r="93" spans="1:8" s="2" customFormat="1" ht="31.5" customHeight="1">
      <c r="A93" s="27" t="s">
        <v>167</v>
      </c>
      <c r="B93" s="25" t="s">
        <v>203</v>
      </c>
      <c r="C93" s="49">
        <v>139</v>
      </c>
      <c r="D93" s="45"/>
      <c r="E93" s="45">
        <v>978</v>
      </c>
      <c r="F93" s="29"/>
      <c r="G93" s="29">
        <v>2</v>
      </c>
      <c r="H93" s="29"/>
    </row>
    <row r="94" spans="1:8" s="2" customFormat="1" ht="31.15" customHeight="1">
      <c r="A94" s="27" t="s">
        <v>34</v>
      </c>
      <c r="B94" s="25" t="s">
        <v>118</v>
      </c>
      <c r="C94" s="49">
        <v>16</v>
      </c>
      <c r="D94" s="45">
        <v>0</v>
      </c>
      <c r="E94" s="45">
        <v>412</v>
      </c>
      <c r="F94" s="29">
        <v>0</v>
      </c>
      <c r="G94" s="29">
        <v>1</v>
      </c>
      <c r="H94" s="29">
        <f>VLOOKUP(B94,'[2]最终稿 确认稿'!$A$7:$B$115,2,0)</f>
        <v>0</v>
      </c>
    </row>
    <row r="95" spans="1:8" s="2" customFormat="1" ht="31.15" customHeight="1">
      <c r="A95" s="27" t="s">
        <v>35</v>
      </c>
      <c r="B95" s="25" t="s">
        <v>119</v>
      </c>
      <c r="C95" s="49">
        <v>91</v>
      </c>
      <c r="D95" s="45">
        <v>0</v>
      </c>
      <c r="E95" s="45">
        <v>697</v>
      </c>
      <c r="F95" s="29">
        <v>0</v>
      </c>
      <c r="G95" s="29">
        <v>1</v>
      </c>
      <c r="H95" s="29">
        <f>VLOOKUP(B95,'[2]最终稿 确认稿'!$A$7:$B$115,2,0)</f>
        <v>0</v>
      </c>
    </row>
    <row r="96" spans="1:8" s="2" customFormat="1" ht="31.15" customHeight="1">
      <c r="A96" s="27" t="s">
        <v>36</v>
      </c>
      <c r="B96" s="25" t="s">
        <v>120</v>
      </c>
      <c r="C96" s="49">
        <v>14</v>
      </c>
      <c r="D96" s="45">
        <v>0</v>
      </c>
      <c r="E96" s="45">
        <v>198</v>
      </c>
      <c r="F96" s="29">
        <v>0</v>
      </c>
      <c r="G96" s="29">
        <v>0</v>
      </c>
      <c r="H96" s="29">
        <f>VLOOKUP(B96,'[2]最终稿 确认稿'!$A$7:$B$115,2,0)</f>
        <v>0</v>
      </c>
    </row>
    <row r="97" spans="1:8" s="6" customFormat="1" ht="31.15" customHeight="1">
      <c r="A97" s="43" t="s">
        <v>121</v>
      </c>
      <c r="B97" s="41" t="s">
        <v>37</v>
      </c>
      <c r="C97" s="34">
        <f>SUM(C98:C100)</f>
        <v>304</v>
      </c>
      <c r="D97" s="34">
        <f t="shared" ref="D97:H97" si="18">SUM(D98:D100)</f>
        <v>32</v>
      </c>
      <c r="E97" s="34">
        <f t="shared" si="18"/>
        <v>1087</v>
      </c>
      <c r="F97" s="34">
        <f t="shared" si="18"/>
        <v>107</v>
      </c>
      <c r="G97" s="34">
        <f t="shared" si="18"/>
        <v>2</v>
      </c>
      <c r="H97" s="34">
        <f t="shared" si="18"/>
        <v>1</v>
      </c>
    </row>
    <row r="98" spans="1:8" s="2" customFormat="1" ht="31.15" customHeight="1">
      <c r="A98" s="27" t="s">
        <v>168</v>
      </c>
      <c r="B98" s="25" t="s">
        <v>203</v>
      </c>
      <c r="C98" s="49">
        <v>228</v>
      </c>
      <c r="D98" s="45">
        <v>7</v>
      </c>
      <c r="E98" s="45">
        <v>719</v>
      </c>
      <c r="F98" s="29">
        <v>12</v>
      </c>
      <c r="G98" s="29">
        <v>2</v>
      </c>
      <c r="H98" s="29">
        <v>1</v>
      </c>
    </row>
    <row r="99" spans="1:8" s="2" customFormat="1" ht="31.15" customHeight="1">
      <c r="A99" s="27" t="s">
        <v>38</v>
      </c>
      <c r="B99" s="25" t="s">
        <v>122</v>
      </c>
      <c r="C99" s="49">
        <v>23</v>
      </c>
      <c r="D99" s="45">
        <v>4</v>
      </c>
      <c r="E99" s="45">
        <v>48</v>
      </c>
      <c r="F99" s="29">
        <v>20</v>
      </c>
      <c r="G99" s="29"/>
      <c r="H99" s="29"/>
    </row>
    <row r="100" spans="1:8" s="2" customFormat="1" ht="31.15" customHeight="1">
      <c r="A100" s="27" t="s">
        <v>39</v>
      </c>
      <c r="B100" s="25" t="s">
        <v>123</v>
      </c>
      <c r="C100" s="49">
        <v>53</v>
      </c>
      <c r="D100" s="45">
        <v>21</v>
      </c>
      <c r="E100" s="45">
        <v>320</v>
      </c>
      <c r="F100" s="29">
        <v>75</v>
      </c>
      <c r="G100" s="29"/>
      <c r="H100" s="29"/>
    </row>
    <row r="101" spans="1:8" s="6" customFormat="1" ht="31.15" customHeight="1">
      <c r="A101" s="43" t="s">
        <v>124</v>
      </c>
      <c r="B101" s="41" t="s">
        <v>125</v>
      </c>
      <c r="C101" s="34">
        <f>SUM(C102:C106)</f>
        <v>252</v>
      </c>
      <c r="D101" s="34">
        <f t="shared" ref="D101:H101" si="19">SUM(D102:D106)</f>
        <v>20</v>
      </c>
      <c r="E101" s="34">
        <f t="shared" si="19"/>
        <v>1355</v>
      </c>
      <c r="F101" s="34">
        <f t="shared" si="19"/>
        <v>146</v>
      </c>
      <c r="G101" s="34">
        <f t="shared" si="19"/>
        <v>2</v>
      </c>
      <c r="H101" s="34">
        <f t="shared" si="19"/>
        <v>3</v>
      </c>
    </row>
    <row r="102" spans="1:8" s="2" customFormat="1" ht="31.15" customHeight="1">
      <c r="A102" s="27" t="s">
        <v>169</v>
      </c>
      <c r="B102" s="25" t="s">
        <v>203</v>
      </c>
      <c r="C102" s="49">
        <v>194</v>
      </c>
      <c r="D102" s="45">
        <v>2</v>
      </c>
      <c r="E102" s="45">
        <v>895</v>
      </c>
      <c r="F102" s="29">
        <v>25</v>
      </c>
      <c r="G102" s="29">
        <v>2</v>
      </c>
      <c r="H102" s="29">
        <v>2</v>
      </c>
    </row>
    <row r="103" spans="1:8" s="2" customFormat="1" ht="31.15" customHeight="1">
      <c r="A103" s="27" t="s">
        <v>40</v>
      </c>
      <c r="B103" s="25" t="s">
        <v>126</v>
      </c>
      <c r="C103" s="49">
        <v>47</v>
      </c>
      <c r="D103" s="45">
        <v>0</v>
      </c>
      <c r="E103" s="45">
        <v>243</v>
      </c>
      <c r="F103" s="29">
        <v>0</v>
      </c>
      <c r="G103" s="29">
        <v>0</v>
      </c>
      <c r="H103" s="29">
        <f>VLOOKUP(B103,'[2]最终稿 确认稿'!$A$7:$B$115,2,0)</f>
        <v>0</v>
      </c>
    </row>
    <row r="104" spans="1:8" s="2" customFormat="1" ht="31.15" customHeight="1">
      <c r="A104" s="27" t="s">
        <v>41</v>
      </c>
      <c r="B104" s="25" t="s">
        <v>127</v>
      </c>
      <c r="C104" s="49">
        <v>8</v>
      </c>
      <c r="D104" s="45">
        <v>15</v>
      </c>
      <c r="E104" s="45">
        <v>188</v>
      </c>
      <c r="F104" s="29">
        <v>79</v>
      </c>
      <c r="G104" s="29">
        <v>0</v>
      </c>
      <c r="H104" s="29">
        <f>VLOOKUP(B104,'[2]最终稿 确认稿'!$A$7:$B$115,2,0)</f>
        <v>1</v>
      </c>
    </row>
    <row r="105" spans="1:8" s="2" customFormat="1" ht="31.15" customHeight="1">
      <c r="A105" s="27" t="s">
        <v>42</v>
      </c>
      <c r="B105" s="24" t="s">
        <v>128</v>
      </c>
      <c r="C105" s="49"/>
      <c r="D105" s="45">
        <v>0</v>
      </c>
      <c r="E105" s="45"/>
      <c r="F105" s="29">
        <v>0</v>
      </c>
      <c r="G105" s="29">
        <v>0</v>
      </c>
      <c r="H105" s="29">
        <f>VLOOKUP(B105,'[2]最终稿 确认稿'!$A$7:$B$115,2,0)</f>
        <v>0</v>
      </c>
    </row>
    <row r="106" spans="1:8" s="2" customFormat="1" ht="31.15" customHeight="1">
      <c r="A106" s="27" t="s">
        <v>43</v>
      </c>
      <c r="B106" s="25" t="s">
        <v>129</v>
      </c>
      <c r="C106" s="49">
        <v>3</v>
      </c>
      <c r="D106" s="45">
        <v>3</v>
      </c>
      <c r="E106" s="45">
        <v>29</v>
      </c>
      <c r="F106" s="29">
        <v>42</v>
      </c>
      <c r="G106" s="29">
        <v>0</v>
      </c>
      <c r="H106" s="29">
        <f>VLOOKUP(B106,'[2]最终稿 确认稿'!$A$7:$B$115,2,0)</f>
        <v>0</v>
      </c>
    </row>
    <row r="107" spans="1:8" s="6" customFormat="1" ht="31.15" customHeight="1">
      <c r="A107" s="43" t="s">
        <v>130</v>
      </c>
      <c r="B107" s="41" t="s">
        <v>131</v>
      </c>
      <c r="C107" s="34">
        <f>SUM(C108:C109)</f>
        <v>165</v>
      </c>
      <c r="D107" s="34">
        <f t="shared" ref="D107:H107" si="20">SUM(D108:D109)</f>
        <v>911</v>
      </c>
      <c r="E107" s="34">
        <f t="shared" si="20"/>
        <v>1291</v>
      </c>
      <c r="F107" s="34">
        <f t="shared" si="20"/>
        <v>1312</v>
      </c>
      <c r="G107" s="34">
        <f t="shared" si="20"/>
        <v>3</v>
      </c>
      <c r="H107" s="34">
        <f t="shared" si="20"/>
        <v>2</v>
      </c>
    </row>
    <row r="108" spans="1:8" s="2" customFormat="1" ht="31.15" customHeight="1">
      <c r="A108" s="27" t="s">
        <v>170</v>
      </c>
      <c r="B108" s="25" t="s">
        <v>203</v>
      </c>
      <c r="C108" s="49">
        <v>155</v>
      </c>
      <c r="D108" s="45">
        <v>911</v>
      </c>
      <c r="E108" s="45">
        <v>1181</v>
      </c>
      <c r="F108" s="29">
        <v>1312</v>
      </c>
      <c r="G108" s="29">
        <v>3</v>
      </c>
      <c r="H108" s="29">
        <v>2</v>
      </c>
    </row>
    <row r="109" spans="1:8" s="2" customFormat="1" ht="31.15" customHeight="1">
      <c r="A109" s="27" t="s">
        <v>44</v>
      </c>
      <c r="B109" s="25" t="s">
        <v>132</v>
      </c>
      <c r="C109" s="49">
        <v>10</v>
      </c>
      <c r="D109" s="45"/>
      <c r="E109" s="45">
        <v>110</v>
      </c>
      <c r="F109" s="29"/>
      <c r="G109" s="29">
        <v>0</v>
      </c>
      <c r="H109" s="29"/>
    </row>
    <row r="110" spans="1:8" s="6" customFormat="1" ht="31.15" customHeight="1">
      <c r="A110" s="43" t="s">
        <v>45</v>
      </c>
      <c r="B110" s="41" t="s">
        <v>133</v>
      </c>
      <c r="C110" s="34">
        <f>SUM(C111:C117)</f>
        <v>395</v>
      </c>
      <c r="D110" s="34">
        <f t="shared" ref="D110:H110" si="21">SUM(D111:D117)</f>
        <v>59</v>
      </c>
      <c r="E110" s="34">
        <f t="shared" si="21"/>
        <v>3000</v>
      </c>
      <c r="F110" s="34">
        <f t="shared" si="21"/>
        <v>400</v>
      </c>
      <c r="G110" s="34">
        <f t="shared" si="21"/>
        <v>7</v>
      </c>
      <c r="H110" s="34">
        <f t="shared" si="21"/>
        <v>2</v>
      </c>
    </row>
    <row r="111" spans="1:8" s="2" customFormat="1" ht="31.15" customHeight="1">
      <c r="A111" s="27" t="s">
        <v>46</v>
      </c>
      <c r="B111" s="25" t="s">
        <v>203</v>
      </c>
      <c r="C111" s="49">
        <v>160</v>
      </c>
      <c r="D111" s="45">
        <v>6</v>
      </c>
      <c r="E111" s="45">
        <v>1158</v>
      </c>
      <c r="F111" s="29">
        <v>26</v>
      </c>
      <c r="G111" s="29">
        <v>3</v>
      </c>
      <c r="H111" s="29"/>
    </row>
    <row r="112" spans="1:8" s="2" customFormat="1" ht="31.15" customHeight="1">
      <c r="A112" s="27" t="s">
        <v>47</v>
      </c>
      <c r="B112" s="25" t="s">
        <v>134</v>
      </c>
      <c r="C112" s="49">
        <v>75</v>
      </c>
      <c r="D112" s="45">
        <v>20</v>
      </c>
      <c r="E112" s="45">
        <v>425</v>
      </c>
      <c r="F112" s="29">
        <v>113</v>
      </c>
      <c r="G112" s="29">
        <v>1</v>
      </c>
      <c r="H112" s="29">
        <f>VLOOKUP(B112,'[2]最终稿 确认稿'!$A$7:$B$115,2,0)</f>
        <v>1</v>
      </c>
    </row>
    <row r="113" spans="1:8" s="2" customFormat="1" ht="31.15" customHeight="1">
      <c r="A113" s="27" t="s">
        <v>48</v>
      </c>
      <c r="B113" s="25" t="s">
        <v>135</v>
      </c>
      <c r="C113" s="49">
        <v>43</v>
      </c>
      <c r="D113" s="45">
        <v>7</v>
      </c>
      <c r="E113" s="45">
        <v>551</v>
      </c>
      <c r="F113" s="29">
        <v>50</v>
      </c>
      <c r="G113" s="29">
        <v>2</v>
      </c>
      <c r="H113" s="29">
        <f>VLOOKUP(B113,'[2]最终稿 确认稿'!$A$7:$B$115,2,0)</f>
        <v>0</v>
      </c>
    </row>
    <row r="114" spans="1:8" s="2" customFormat="1" ht="31.15" customHeight="1">
      <c r="A114" s="27" t="s">
        <v>49</v>
      </c>
      <c r="B114" s="25" t="s">
        <v>136</v>
      </c>
      <c r="C114" s="49">
        <v>78</v>
      </c>
      <c r="D114" s="45">
        <v>26</v>
      </c>
      <c r="E114" s="45">
        <v>398</v>
      </c>
      <c r="F114" s="29">
        <v>211</v>
      </c>
      <c r="G114" s="29">
        <v>1</v>
      </c>
      <c r="H114" s="29">
        <f>VLOOKUP(B114,'[2]最终稿 确认稿'!$A$7:$B$115,2,0)</f>
        <v>1</v>
      </c>
    </row>
    <row r="115" spans="1:8" s="2" customFormat="1" ht="31.15" customHeight="1">
      <c r="A115" s="27" t="s">
        <v>50</v>
      </c>
      <c r="B115" s="25" t="s">
        <v>137</v>
      </c>
      <c r="C115" s="49">
        <v>10</v>
      </c>
      <c r="D115" s="45">
        <v>0</v>
      </c>
      <c r="E115" s="45">
        <v>198</v>
      </c>
      <c r="F115" s="29">
        <v>0</v>
      </c>
      <c r="G115" s="29">
        <v>0</v>
      </c>
      <c r="H115" s="29">
        <f>VLOOKUP(B115,'[2]最终稿 确认稿'!$A$7:$B$115,2,0)</f>
        <v>0</v>
      </c>
    </row>
    <row r="116" spans="1:8" s="2" customFormat="1" ht="31.15" customHeight="1">
      <c r="A116" s="27" t="s">
        <v>51</v>
      </c>
      <c r="B116" s="25" t="s">
        <v>138</v>
      </c>
      <c r="C116" s="49">
        <v>4</v>
      </c>
      <c r="D116" s="45">
        <v>0</v>
      </c>
      <c r="E116" s="45">
        <v>23</v>
      </c>
      <c r="F116" s="29">
        <v>0</v>
      </c>
      <c r="G116" s="29">
        <v>0</v>
      </c>
      <c r="H116" s="29">
        <f>VLOOKUP(B116,'[2]最终稿 确认稿'!$A$7:$B$115,2,0)</f>
        <v>0</v>
      </c>
    </row>
    <row r="117" spans="1:8" s="2" customFormat="1" ht="31.15" customHeight="1">
      <c r="A117" s="27" t="s">
        <v>52</v>
      </c>
      <c r="B117" s="25" t="s">
        <v>139</v>
      </c>
      <c r="C117" s="49">
        <v>25</v>
      </c>
      <c r="D117" s="45"/>
      <c r="E117" s="45">
        <v>247</v>
      </c>
      <c r="F117" s="29"/>
      <c r="G117" s="29"/>
      <c r="H117" s="29"/>
    </row>
    <row r="118" spans="1:8" s="6" customFormat="1" ht="31.15" customHeight="1">
      <c r="A118" s="43" t="s">
        <v>140</v>
      </c>
      <c r="B118" s="41" t="s">
        <v>141</v>
      </c>
      <c r="C118" s="34">
        <f>SUM(C119:C121)</f>
        <v>449</v>
      </c>
      <c r="D118" s="34">
        <f t="shared" ref="D118:H118" si="22">SUM(D119:D121)</f>
        <v>0</v>
      </c>
      <c r="E118" s="34">
        <f t="shared" si="22"/>
        <v>2189</v>
      </c>
      <c r="F118" s="34">
        <f t="shared" si="22"/>
        <v>0</v>
      </c>
      <c r="G118" s="34">
        <f t="shared" si="22"/>
        <v>7</v>
      </c>
      <c r="H118" s="34">
        <f t="shared" si="22"/>
        <v>0</v>
      </c>
    </row>
    <row r="119" spans="1:8" s="2" customFormat="1" ht="31.15" customHeight="1">
      <c r="A119" s="27" t="s">
        <v>171</v>
      </c>
      <c r="B119" s="25" t="s">
        <v>203</v>
      </c>
      <c r="C119" s="49">
        <v>401</v>
      </c>
      <c r="D119" s="45"/>
      <c r="E119" s="45">
        <v>1757</v>
      </c>
      <c r="F119" s="29"/>
      <c r="G119" s="29">
        <v>7</v>
      </c>
      <c r="H119" s="29"/>
    </row>
    <row r="120" spans="1:8" s="2" customFormat="1" ht="31.15" customHeight="1">
      <c r="A120" s="27" t="s">
        <v>53</v>
      </c>
      <c r="B120" s="25" t="s">
        <v>142</v>
      </c>
      <c r="C120" s="49">
        <v>7</v>
      </c>
      <c r="D120" s="45">
        <v>0</v>
      </c>
      <c r="E120" s="45">
        <v>95</v>
      </c>
      <c r="F120" s="29">
        <v>0</v>
      </c>
      <c r="G120" s="29">
        <v>0</v>
      </c>
      <c r="H120" s="29">
        <f>VLOOKUP(B120,'[2]最终稿 确认稿'!$A$7:$B$115,2,0)</f>
        <v>0</v>
      </c>
    </row>
    <row r="121" spans="1:8" s="2" customFormat="1" ht="31.15" customHeight="1">
      <c r="A121" s="27" t="s">
        <v>54</v>
      </c>
      <c r="B121" s="25" t="s">
        <v>143</v>
      </c>
      <c r="C121" s="49">
        <v>41</v>
      </c>
      <c r="D121" s="45">
        <v>0</v>
      </c>
      <c r="E121" s="45">
        <v>337</v>
      </c>
      <c r="F121" s="29">
        <v>0</v>
      </c>
      <c r="G121" s="29">
        <v>0</v>
      </c>
      <c r="H121" s="29">
        <f>VLOOKUP(B121,'[2]最终稿 确认稿'!$A$7:$B$115,2,0)</f>
        <v>0</v>
      </c>
    </row>
    <row r="122" spans="1:8" s="6" customFormat="1" ht="31.15" customHeight="1">
      <c r="A122" s="43" t="s">
        <v>144</v>
      </c>
      <c r="B122" s="41" t="s">
        <v>145</v>
      </c>
      <c r="C122" s="34">
        <f>SUM(C123:C128)-C124</f>
        <v>519</v>
      </c>
      <c r="D122" s="34">
        <f t="shared" ref="D122:H122" si="23">SUM(D123:D128)-D124</f>
        <v>237</v>
      </c>
      <c r="E122" s="34">
        <f t="shared" si="23"/>
        <v>1907</v>
      </c>
      <c r="F122" s="34">
        <f t="shared" si="23"/>
        <v>1078</v>
      </c>
      <c r="G122" s="34">
        <f t="shared" si="23"/>
        <v>1</v>
      </c>
      <c r="H122" s="34">
        <f t="shared" si="23"/>
        <v>4</v>
      </c>
    </row>
    <row r="123" spans="1:8" s="2" customFormat="1" ht="31.15" customHeight="1">
      <c r="A123" s="27" t="s">
        <v>172</v>
      </c>
      <c r="B123" s="25" t="s">
        <v>203</v>
      </c>
      <c r="C123" s="49">
        <v>373</v>
      </c>
      <c r="D123" s="45">
        <v>212</v>
      </c>
      <c r="E123" s="45">
        <v>1250</v>
      </c>
      <c r="F123" s="29">
        <v>1009</v>
      </c>
      <c r="G123" s="29">
        <v>1</v>
      </c>
      <c r="H123" s="29">
        <v>4</v>
      </c>
    </row>
    <row r="124" spans="1:8" s="2" customFormat="1" ht="31.15" customHeight="1">
      <c r="A124" s="44"/>
      <c r="B124" s="25" t="s">
        <v>55</v>
      </c>
      <c r="C124" s="49">
        <v>4</v>
      </c>
      <c r="D124" s="45"/>
      <c r="E124" s="45">
        <v>27</v>
      </c>
      <c r="F124" s="29"/>
      <c r="G124" s="29">
        <v>0</v>
      </c>
      <c r="H124" s="29"/>
    </row>
    <row r="125" spans="1:8" s="2" customFormat="1" ht="31.15" customHeight="1">
      <c r="A125" s="27" t="s">
        <v>56</v>
      </c>
      <c r="B125" s="25" t="s">
        <v>146</v>
      </c>
      <c r="C125" s="49">
        <v>68</v>
      </c>
      <c r="D125" s="45">
        <v>14</v>
      </c>
      <c r="E125" s="45">
        <v>117</v>
      </c>
      <c r="F125" s="29">
        <v>14</v>
      </c>
      <c r="G125" s="29">
        <v>0</v>
      </c>
      <c r="H125" s="29">
        <f>VLOOKUP(B125,'[2]最终稿 确认稿'!$A$7:$B$115,2,0)</f>
        <v>0</v>
      </c>
    </row>
    <row r="126" spans="1:8" s="2" customFormat="1" ht="31.15" customHeight="1">
      <c r="A126" s="27" t="s">
        <v>57</v>
      </c>
      <c r="B126" s="25" t="s">
        <v>147</v>
      </c>
      <c r="C126" s="49">
        <v>41</v>
      </c>
      <c r="D126" s="45">
        <v>0</v>
      </c>
      <c r="E126" s="45">
        <v>308</v>
      </c>
      <c r="F126" s="29">
        <v>0</v>
      </c>
      <c r="G126" s="29">
        <v>0</v>
      </c>
      <c r="H126" s="29">
        <f>VLOOKUP(B126,'[2]最终稿 确认稿'!$A$7:$B$115,2,0)</f>
        <v>0</v>
      </c>
    </row>
    <row r="127" spans="1:8" s="2" customFormat="1" ht="31.15" customHeight="1">
      <c r="A127" s="27" t="s">
        <v>58</v>
      </c>
      <c r="B127" s="25" t="s">
        <v>148</v>
      </c>
      <c r="C127" s="49">
        <v>14</v>
      </c>
      <c r="D127" s="45">
        <v>11</v>
      </c>
      <c r="E127" s="45">
        <v>117</v>
      </c>
      <c r="F127" s="29">
        <v>55</v>
      </c>
      <c r="G127" s="29">
        <v>0</v>
      </c>
      <c r="H127" s="29">
        <f>VLOOKUP(B127,'[2]最终稿 确认稿'!$A$7:$B$115,2,0)</f>
        <v>0</v>
      </c>
    </row>
    <row r="128" spans="1:8" s="2" customFormat="1" ht="31.15" customHeight="1">
      <c r="A128" s="27" t="s">
        <v>210</v>
      </c>
      <c r="B128" s="25" t="s">
        <v>149</v>
      </c>
      <c r="C128" s="49">
        <v>23</v>
      </c>
      <c r="D128" s="45">
        <v>0</v>
      </c>
      <c r="E128" s="45">
        <v>115</v>
      </c>
      <c r="F128" s="29">
        <v>0</v>
      </c>
      <c r="G128" s="29">
        <v>0</v>
      </c>
      <c r="H128" s="29">
        <f>VLOOKUP(B128,'[2]最终稿 确认稿'!$A$7:$B$115,2,0)</f>
        <v>0</v>
      </c>
    </row>
    <row r="129" spans="1:8" s="6" customFormat="1" ht="31.15" customHeight="1">
      <c r="A129" s="43" t="s">
        <v>150</v>
      </c>
      <c r="B129" s="41" t="s">
        <v>151</v>
      </c>
      <c r="C129" s="34">
        <f>SUM(C130:C131)</f>
        <v>156</v>
      </c>
      <c r="D129" s="34">
        <f t="shared" ref="D129:H129" si="24">SUM(D130:D131)</f>
        <v>40</v>
      </c>
      <c r="E129" s="34">
        <f t="shared" si="24"/>
        <v>726</v>
      </c>
      <c r="F129" s="34">
        <f t="shared" si="24"/>
        <v>158</v>
      </c>
      <c r="G129" s="34">
        <f t="shared" si="24"/>
        <v>1</v>
      </c>
      <c r="H129" s="34">
        <f t="shared" si="24"/>
        <v>1</v>
      </c>
    </row>
    <row r="130" spans="1:8" s="2" customFormat="1" ht="31.15" customHeight="1">
      <c r="A130" s="27" t="s">
        <v>173</v>
      </c>
      <c r="B130" s="25" t="s">
        <v>204</v>
      </c>
      <c r="C130" s="49">
        <v>136</v>
      </c>
      <c r="D130" s="45">
        <v>40</v>
      </c>
      <c r="E130" s="45">
        <v>623</v>
      </c>
      <c r="F130" s="29">
        <v>158</v>
      </c>
      <c r="G130" s="29">
        <v>1</v>
      </c>
      <c r="H130" s="29">
        <v>1</v>
      </c>
    </row>
    <row r="131" spans="1:8" s="2" customFormat="1" ht="31.15" customHeight="1">
      <c r="A131" s="27" t="s">
        <v>59</v>
      </c>
      <c r="B131" s="25" t="s">
        <v>152</v>
      </c>
      <c r="C131" s="49">
        <v>20</v>
      </c>
      <c r="D131" s="45"/>
      <c r="E131" s="45">
        <v>103</v>
      </c>
      <c r="F131" s="29"/>
      <c r="G131" s="29">
        <v>0</v>
      </c>
      <c r="H131" s="29"/>
    </row>
    <row r="132" spans="1:8" s="6" customFormat="1" ht="31.15" customHeight="1">
      <c r="A132" s="43" t="s">
        <v>60</v>
      </c>
      <c r="B132" s="41" t="s">
        <v>61</v>
      </c>
      <c r="C132" s="34">
        <f>SUM(C133:C143)-C134</f>
        <v>2609</v>
      </c>
      <c r="D132" s="34">
        <f t="shared" ref="D132:H132" si="25">SUM(D133:D143)-D134</f>
        <v>74</v>
      </c>
      <c r="E132" s="34">
        <f t="shared" si="25"/>
        <v>9872</v>
      </c>
      <c r="F132" s="34">
        <f t="shared" si="25"/>
        <v>526</v>
      </c>
      <c r="G132" s="34">
        <f t="shared" si="25"/>
        <v>19</v>
      </c>
      <c r="H132" s="34">
        <f t="shared" si="25"/>
        <v>3</v>
      </c>
    </row>
    <row r="133" spans="1:8" s="2" customFormat="1" ht="31.15" customHeight="1">
      <c r="A133" s="27" t="s">
        <v>62</v>
      </c>
      <c r="B133" s="25" t="s">
        <v>203</v>
      </c>
      <c r="C133" s="49">
        <v>977</v>
      </c>
      <c r="D133" s="45"/>
      <c r="E133" s="45">
        <v>4745</v>
      </c>
      <c r="F133" s="29"/>
      <c r="G133" s="29">
        <v>11</v>
      </c>
      <c r="H133" s="29"/>
    </row>
    <row r="134" spans="1:8" s="2" customFormat="1" ht="31.15" customHeight="1">
      <c r="A134" s="44"/>
      <c r="B134" s="25" t="s">
        <v>153</v>
      </c>
      <c r="C134" s="49">
        <v>77</v>
      </c>
      <c r="D134" s="45">
        <v>0</v>
      </c>
      <c r="E134" s="45">
        <v>204</v>
      </c>
      <c r="F134" s="29">
        <v>0</v>
      </c>
      <c r="G134" s="29">
        <v>0</v>
      </c>
      <c r="H134" s="29">
        <f>VLOOKUP(B134,'[2]最终稿 确认稿'!$A$7:$B$115,2,0)</f>
        <v>0</v>
      </c>
    </row>
    <row r="135" spans="1:8" s="2" customFormat="1" ht="31.15" customHeight="1">
      <c r="A135" s="27" t="s">
        <v>63</v>
      </c>
      <c r="B135" s="25" t="s">
        <v>154</v>
      </c>
      <c r="C135" s="49">
        <v>109</v>
      </c>
      <c r="D135" s="45">
        <v>9</v>
      </c>
      <c r="E135" s="45">
        <v>635</v>
      </c>
      <c r="F135" s="29">
        <v>144</v>
      </c>
      <c r="G135" s="29">
        <v>1</v>
      </c>
      <c r="H135" s="29">
        <f>VLOOKUP(B135,'[2]最终稿 确认稿'!$A$7:$B$115,2,0)</f>
        <v>2</v>
      </c>
    </row>
    <row r="136" spans="1:8" s="2" customFormat="1" ht="31.15" customHeight="1">
      <c r="A136" s="27" t="s">
        <v>64</v>
      </c>
      <c r="B136" s="25" t="s">
        <v>155</v>
      </c>
      <c r="C136" s="49">
        <v>68</v>
      </c>
      <c r="D136" s="45">
        <v>10</v>
      </c>
      <c r="E136" s="45">
        <v>978</v>
      </c>
      <c r="F136" s="29">
        <v>48</v>
      </c>
      <c r="G136" s="29">
        <v>1</v>
      </c>
      <c r="H136" s="29">
        <f>VLOOKUP(B136,'[2]最终稿 确认稿'!$A$7:$B$115,2,0)</f>
        <v>0</v>
      </c>
    </row>
    <row r="137" spans="1:8" s="2" customFormat="1" ht="31.15" customHeight="1">
      <c r="A137" s="27" t="s">
        <v>65</v>
      </c>
      <c r="B137" s="24" t="s">
        <v>156</v>
      </c>
      <c r="C137" s="49">
        <v>658</v>
      </c>
      <c r="D137" s="45">
        <v>0</v>
      </c>
      <c r="E137" s="45">
        <v>769</v>
      </c>
      <c r="F137" s="29">
        <v>0</v>
      </c>
      <c r="G137" s="29">
        <v>2</v>
      </c>
      <c r="H137" s="29">
        <f>VLOOKUP(B137,'[2]最终稿 确认稿'!$A$7:$B$115,2,0)</f>
        <v>0</v>
      </c>
    </row>
    <row r="138" spans="1:8" s="2" customFormat="1" ht="31.15" customHeight="1">
      <c r="A138" s="27" t="s">
        <v>66</v>
      </c>
      <c r="B138" s="24" t="s">
        <v>157</v>
      </c>
      <c r="C138" s="49">
        <v>109</v>
      </c>
      <c r="D138" s="45">
        <v>19</v>
      </c>
      <c r="E138" s="45">
        <v>153</v>
      </c>
      <c r="F138" s="29">
        <v>34</v>
      </c>
      <c r="G138" s="29">
        <v>0</v>
      </c>
      <c r="H138" s="29">
        <f>VLOOKUP(B138,'[2]最终稿 确认稿'!$A$7:$B$115,2,0)</f>
        <v>0</v>
      </c>
    </row>
    <row r="139" spans="1:8" s="2" customFormat="1" ht="31.15" customHeight="1">
      <c r="A139" s="27" t="s">
        <v>67</v>
      </c>
      <c r="B139" s="25" t="s">
        <v>158</v>
      </c>
      <c r="C139" s="49">
        <v>355</v>
      </c>
      <c r="D139" s="45">
        <v>0</v>
      </c>
      <c r="E139" s="45">
        <v>660</v>
      </c>
      <c r="F139" s="29">
        <v>0</v>
      </c>
      <c r="G139" s="29">
        <v>1</v>
      </c>
      <c r="H139" s="29">
        <f>VLOOKUP(B139,'[2]最终稿 确认稿'!$A$7:$B$115,2,0)</f>
        <v>0</v>
      </c>
    </row>
    <row r="140" spans="1:8" s="2" customFormat="1" ht="31.15" customHeight="1">
      <c r="A140" s="27" t="s">
        <v>68</v>
      </c>
      <c r="B140" s="25" t="s">
        <v>159</v>
      </c>
      <c r="C140" s="49">
        <v>72</v>
      </c>
      <c r="D140" s="45">
        <v>8</v>
      </c>
      <c r="E140" s="45">
        <v>653</v>
      </c>
      <c r="F140" s="29">
        <v>148</v>
      </c>
      <c r="G140" s="29">
        <v>2</v>
      </c>
      <c r="H140" s="29">
        <f>VLOOKUP(B140,'[2]最终稿 确认稿'!$A$7:$B$115,2,0)</f>
        <v>0</v>
      </c>
    </row>
    <row r="141" spans="1:8" s="2" customFormat="1" ht="31.15" customHeight="1">
      <c r="A141" s="27" t="s">
        <v>69</v>
      </c>
      <c r="B141" s="25" t="s">
        <v>160</v>
      </c>
      <c r="C141" s="49">
        <v>123</v>
      </c>
      <c r="D141" s="45">
        <v>10</v>
      </c>
      <c r="E141" s="45">
        <v>151</v>
      </c>
      <c r="F141" s="29">
        <v>0</v>
      </c>
      <c r="G141" s="29">
        <v>0</v>
      </c>
      <c r="H141" s="29">
        <f>VLOOKUP(B141,'[2]最终稿 确认稿'!$A$7:$B$115,2,0)</f>
        <v>0</v>
      </c>
    </row>
    <row r="142" spans="1:8" s="2" customFormat="1" ht="31.15" customHeight="1">
      <c r="A142" s="27" t="s">
        <v>70</v>
      </c>
      <c r="B142" s="25" t="s">
        <v>161</v>
      </c>
      <c r="C142" s="49">
        <v>112</v>
      </c>
      <c r="D142" s="45">
        <v>18</v>
      </c>
      <c r="E142" s="45">
        <v>695</v>
      </c>
      <c r="F142" s="29">
        <v>152</v>
      </c>
      <c r="G142" s="29">
        <v>1</v>
      </c>
      <c r="H142" s="29">
        <f>VLOOKUP(B142,'[2]最终稿 确认稿'!$A$7:$B$115,2,0)</f>
        <v>1</v>
      </c>
    </row>
    <row r="143" spans="1:8" s="2" customFormat="1" ht="31.15" customHeight="1">
      <c r="A143" s="27" t="s">
        <v>71</v>
      </c>
      <c r="B143" s="25" t="s">
        <v>162</v>
      </c>
      <c r="C143" s="49">
        <v>26</v>
      </c>
      <c r="D143" s="45">
        <v>0</v>
      </c>
      <c r="E143" s="45">
        <v>433</v>
      </c>
      <c r="F143" s="29">
        <v>0</v>
      </c>
      <c r="G143" s="29">
        <v>0</v>
      </c>
      <c r="H143" s="29">
        <f>VLOOKUP(B143,'[2]最终稿 确认稿'!$A$7:$B$115,2,0)</f>
        <v>0</v>
      </c>
    </row>
    <row r="144" spans="1:8">
      <c r="G144" s="31"/>
      <c r="H144" s="31"/>
    </row>
    <row r="145" spans="7:8">
      <c r="G145" s="31"/>
      <c r="H145" s="31"/>
    </row>
    <row r="146" spans="7:8">
      <c r="G146" s="31"/>
      <c r="H146" s="31"/>
    </row>
  </sheetData>
  <mergeCells count="6">
    <mergeCell ref="C4:D4"/>
    <mergeCell ref="E4:F4"/>
    <mergeCell ref="G4:H4"/>
    <mergeCell ref="A2:H2"/>
    <mergeCell ref="A4:A5"/>
    <mergeCell ref="B4:B5"/>
  </mergeCells>
  <phoneticPr fontId="6" type="noConversion"/>
  <pageMargins left="0.23622047244094491" right="0.23622047244094491" top="0.74803149606299213" bottom="0.74803149606299213" header="0.31496062992125984" footer="0.31496062992125984"/>
  <pageSetup paperSize="9" scale="49" fitToHeight="0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附件2（中职）</vt:lpstr>
      <vt:lpstr>'附件2（中职）'!Print_Area</vt:lpstr>
      <vt:lpstr>'附件2（中职）'!Print_Titles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小鱼儿</dc:creator>
  <cp:lastModifiedBy>程祉霖</cp:lastModifiedBy>
  <cp:lastPrinted>2019-12-26T07:53:08Z</cp:lastPrinted>
  <dcterms:created xsi:type="dcterms:W3CDTF">2019-07-07T03:24:00Z</dcterms:created>
  <dcterms:modified xsi:type="dcterms:W3CDTF">2021-01-01T07:25:12Z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2052-10.8.0.6501</vt:lpwstr>
  </property>
</Properties>
</file>